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Лист1!$7:$9</definedName>
    <definedName name="_xlnm.Print_Area" localSheetId="0">Лист1!$A$1:$X$344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I66" i="1"/>
  <c r="K66" i="1" s="1"/>
  <c r="I65" i="1"/>
  <c r="K65" i="1" s="1"/>
  <c r="I64" i="1"/>
  <c r="M66" i="1" l="1"/>
  <c r="N66" i="1" s="1"/>
  <c r="M65" i="1"/>
  <c r="N65" i="1" s="1"/>
  <c r="K64" i="1"/>
  <c r="M64" i="1" s="1"/>
  <c r="N64" i="1" s="1"/>
  <c r="I232" i="1"/>
  <c r="K232" i="1" s="1"/>
  <c r="I231" i="1"/>
  <c r="K231" i="1" s="1"/>
  <c r="M231" i="1" s="1"/>
  <c r="I230" i="1"/>
  <c r="I229" i="1"/>
  <c r="K229" i="1" s="1"/>
  <c r="I228" i="1"/>
  <c r="K228" i="1" s="1"/>
  <c r="K230" i="1" l="1"/>
  <c r="M232" i="1"/>
  <c r="N232" i="1" s="1"/>
  <c r="N231" i="1"/>
  <c r="M229" i="1"/>
  <c r="N229" i="1" s="1"/>
  <c r="M228" i="1"/>
  <c r="N228" i="1" s="1"/>
  <c r="M230" i="1" l="1"/>
  <c r="N230" i="1" s="1"/>
  <c r="I137" i="1"/>
  <c r="K137" i="1" s="1"/>
  <c r="I136" i="1"/>
  <c r="K136" i="1" s="1"/>
  <c r="I135" i="1"/>
  <c r="M137" i="1" l="1"/>
  <c r="N137" i="1" s="1"/>
  <c r="M136" i="1"/>
  <c r="N136" i="1" s="1"/>
  <c r="K135" i="1"/>
  <c r="M135" i="1" s="1"/>
  <c r="N135" i="1" s="1"/>
  <c r="I39" i="1"/>
  <c r="K39" i="1" s="1"/>
  <c r="M39" i="1" s="1"/>
  <c r="I38" i="1"/>
  <c r="I37" i="1"/>
  <c r="K37" i="1" s="1"/>
  <c r="M37" i="1" s="1"/>
  <c r="I36" i="1"/>
  <c r="K36" i="1" s="1"/>
  <c r="M36" i="1" s="1"/>
  <c r="I35" i="1"/>
  <c r="K35" i="1" s="1"/>
  <c r="I34" i="1"/>
  <c r="K34" i="1" s="1"/>
  <c r="I33" i="1"/>
  <c r="K33" i="1" s="1"/>
  <c r="I23" i="1"/>
  <c r="K23" i="1" s="1"/>
  <c r="M23" i="1" s="1"/>
  <c r="I22" i="1"/>
  <c r="K22" i="1" s="1"/>
  <c r="M22" i="1" s="1"/>
  <c r="I21" i="1"/>
  <c r="K21" i="1" s="1"/>
  <c r="I32" i="1"/>
  <c r="K32" i="1" s="1"/>
  <c r="I31" i="1"/>
  <c r="K31" i="1" s="1"/>
  <c r="I30" i="1"/>
  <c r="K30" i="1" s="1"/>
  <c r="M30" i="1" s="1"/>
  <c r="N30" i="1" s="1"/>
  <c r="I29" i="1"/>
  <c r="K29" i="1" s="1"/>
  <c r="I28" i="1"/>
  <c r="I27" i="1"/>
  <c r="K27" i="1" s="1"/>
  <c r="I20" i="1"/>
  <c r="I19" i="1"/>
  <c r="K19" i="1" s="1"/>
  <c r="I18" i="1"/>
  <c r="K18" i="1" s="1"/>
  <c r="M18" i="1" s="1"/>
  <c r="N18" i="1" s="1"/>
  <c r="I17" i="1"/>
  <c r="K38" i="1" l="1"/>
  <c r="M38" i="1" s="1"/>
  <c r="N39" i="1"/>
  <c r="M31" i="1"/>
  <c r="N31" i="1" s="1"/>
  <c r="K28" i="1"/>
  <c r="M28" i="1" s="1"/>
  <c r="N28" i="1" s="1"/>
  <c r="N37" i="1"/>
  <c r="N36" i="1"/>
  <c r="M35" i="1"/>
  <c r="N35" i="1" s="1"/>
  <c r="M34" i="1"/>
  <c r="N34" i="1" s="1"/>
  <c r="M33" i="1"/>
  <c r="N33" i="1" s="1"/>
  <c r="N23" i="1"/>
  <c r="N22" i="1"/>
  <c r="M21" i="1"/>
  <c r="N21" i="1" s="1"/>
  <c r="M32" i="1"/>
  <c r="N32" i="1" s="1"/>
  <c r="M29" i="1"/>
  <c r="N29" i="1" s="1"/>
  <c r="M27" i="1"/>
  <c r="N27" i="1" s="1"/>
  <c r="K20" i="1"/>
  <c r="M20" i="1" s="1"/>
  <c r="M19" i="1"/>
  <c r="N19" i="1" s="1"/>
  <c r="K17" i="1"/>
  <c r="M17" i="1" s="1"/>
  <c r="I173" i="1"/>
  <c r="K173" i="1" s="1"/>
  <c r="I172" i="1"/>
  <c r="K172" i="1" s="1"/>
  <c r="I171" i="1"/>
  <c r="K171" i="1" s="1"/>
  <c r="M171" i="1" s="1"/>
  <c r="I170" i="1"/>
  <c r="K170" i="1" s="1"/>
  <c r="M170" i="1" s="1"/>
  <c r="N170" i="1" s="1"/>
  <c r="I169" i="1"/>
  <c r="K169" i="1" s="1"/>
  <c r="I168" i="1"/>
  <c r="K168" i="1" s="1"/>
  <c r="K332" i="1"/>
  <c r="H332" i="1"/>
  <c r="I331" i="1"/>
  <c r="K331" i="1" s="1"/>
  <c r="I330" i="1"/>
  <c r="K330" i="1" s="1"/>
  <c r="I329" i="1"/>
  <c r="K329" i="1" s="1"/>
  <c r="I328" i="1"/>
  <c r="K328" i="1" s="1"/>
  <c r="I327" i="1"/>
  <c r="K327" i="1" s="1"/>
  <c r="H323" i="1"/>
  <c r="I323" i="1" s="1"/>
  <c r="I322" i="1"/>
  <c r="H321" i="1"/>
  <c r="I321" i="1" s="1"/>
  <c r="N38" i="1" l="1"/>
  <c r="N20" i="1"/>
  <c r="M169" i="1"/>
  <c r="N169" i="1" s="1"/>
  <c r="N17" i="1"/>
  <c r="N171" i="1"/>
  <c r="M172" i="1"/>
  <c r="N172" i="1" s="1"/>
  <c r="M173" i="1"/>
  <c r="N173" i="1" s="1"/>
  <c r="M168" i="1"/>
  <c r="N168" i="1" s="1"/>
  <c r="M332" i="1"/>
  <c r="N332" i="1" s="1"/>
  <c r="M331" i="1"/>
  <c r="N331" i="1" s="1"/>
  <c r="M330" i="1"/>
  <c r="N330" i="1" s="1"/>
  <c r="M329" i="1"/>
  <c r="N329" i="1" s="1"/>
  <c r="M328" i="1"/>
  <c r="N328" i="1" s="1"/>
  <c r="M327" i="1"/>
  <c r="N327" i="1" s="1"/>
  <c r="K321" i="1"/>
  <c r="K323" i="1"/>
  <c r="K322" i="1"/>
  <c r="M322" i="1" s="1"/>
  <c r="N322" i="1" s="1"/>
  <c r="I14" i="1"/>
  <c r="K14" i="1" s="1"/>
  <c r="M321" i="1" l="1"/>
  <c r="N321" i="1" s="1"/>
  <c r="M323" i="1"/>
  <c r="N323" i="1" s="1"/>
  <c r="M14" i="1"/>
  <c r="N14" i="1" s="1"/>
  <c r="I44" i="1"/>
  <c r="K44" i="1" s="1"/>
  <c r="M44" i="1" s="1"/>
  <c r="N44" i="1" s="1"/>
  <c r="I43" i="1"/>
  <c r="K43" i="1" s="1"/>
  <c r="I42" i="1"/>
  <c r="K42" i="1" s="1"/>
  <c r="I344" i="1"/>
  <c r="K344" i="1" s="1"/>
  <c r="I343" i="1"/>
  <c r="I342" i="1"/>
  <c r="I326" i="1"/>
  <c r="K326" i="1" s="1"/>
  <c r="M326" i="1" s="1"/>
  <c r="N326" i="1" s="1"/>
  <c r="I325" i="1"/>
  <c r="I324" i="1"/>
  <c r="K324" i="1" s="1"/>
  <c r="I317" i="1"/>
  <c r="K317" i="1" s="1"/>
  <c r="I316" i="1"/>
  <c r="K316" i="1" s="1"/>
  <c r="M316" i="1" s="1"/>
  <c r="I315" i="1"/>
  <c r="K315" i="1" s="1"/>
  <c r="I314" i="1"/>
  <c r="I313" i="1"/>
  <c r="K313" i="1" s="1"/>
  <c r="I312" i="1"/>
  <c r="K312" i="1" s="1"/>
  <c r="I311" i="1"/>
  <c r="K311" i="1" s="1"/>
  <c r="M311" i="1" s="1"/>
  <c r="I310" i="1"/>
  <c r="K310" i="1" s="1"/>
  <c r="M310" i="1" s="1"/>
  <c r="N310" i="1" s="1"/>
  <c r="I309" i="1"/>
  <c r="K309" i="1" s="1"/>
  <c r="I308" i="1"/>
  <c r="K308" i="1" s="1"/>
  <c r="I307" i="1"/>
  <c r="I306" i="1"/>
  <c r="I305" i="1"/>
  <c r="K305" i="1" s="1"/>
  <c r="I304" i="1"/>
  <c r="K304" i="1" s="1"/>
  <c r="I303" i="1"/>
  <c r="K303" i="1" s="1"/>
  <c r="I302" i="1"/>
  <c r="I301" i="1"/>
  <c r="K301" i="1" s="1"/>
  <c r="M301" i="1" s="1"/>
  <c r="N301" i="1" s="1"/>
  <c r="I300" i="1"/>
  <c r="K300" i="1" s="1"/>
  <c r="I299" i="1"/>
  <c r="K299" i="1" s="1"/>
  <c r="I298" i="1"/>
  <c r="K298" i="1" s="1"/>
  <c r="I297" i="1"/>
  <c r="I296" i="1"/>
  <c r="K296" i="1" s="1"/>
  <c r="I295" i="1"/>
  <c r="K295" i="1" s="1"/>
  <c r="M295" i="1" s="1"/>
  <c r="N295" i="1" s="1"/>
  <c r="I294" i="1"/>
  <c r="K294" i="1" s="1"/>
  <c r="I293" i="1"/>
  <c r="K293" i="1" s="1"/>
  <c r="I292" i="1"/>
  <c r="K292" i="1" s="1"/>
  <c r="M292" i="1" s="1"/>
  <c r="N292" i="1" s="1"/>
  <c r="I291" i="1"/>
  <c r="K291" i="1" s="1"/>
  <c r="M291" i="1" s="1"/>
  <c r="N291" i="1" s="1"/>
  <c r="I290" i="1"/>
  <c r="K290" i="1" s="1"/>
  <c r="M290" i="1" s="1"/>
  <c r="I289" i="1"/>
  <c r="K289" i="1" s="1"/>
  <c r="M289" i="1" s="1"/>
  <c r="N289" i="1" s="1"/>
  <c r="I288" i="1"/>
  <c r="K288" i="1" s="1"/>
  <c r="I287" i="1"/>
  <c r="K287" i="1" s="1"/>
  <c r="I286" i="1"/>
  <c r="K286" i="1" s="1"/>
  <c r="M286" i="1" s="1"/>
  <c r="N286" i="1" s="1"/>
  <c r="I285" i="1"/>
  <c r="I284" i="1"/>
  <c r="K284" i="1" s="1"/>
  <c r="I283" i="1"/>
  <c r="K283" i="1" s="1"/>
  <c r="I282" i="1"/>
  <c r="K282" i="1" s="1"/>
  <c r="M282" i="1" s="1"/>
  <c r="I281" i="1"/>
  <c r="I280" i="1"/>
  <c r="K280" i="1" s="1"/>
  <c r="I279" i="1"/>
  <c r="I278" i="1"/>
  <c r="K278" i="1" s="1"/>
  <c r="M278" i="1" s="1"/>
  <c r="N278" i="1" s="1"/>
  <c r="I277" i="1"/>
  <c r="K277" i="1" s="1"/>
  <c r="M277" i="1" s="1"/>
  <c r="N277" i="1" s="1"/>
  <c r="I276" i="1"/>
  <c r="K276" i="1" s="1"/>
  <c r="I275" i="1"/>
  <c r="K275" i="1" s="1"/>
  <c r="I274" i="1"/>
  <c r="K274" i="1" s="1"/>
  <c r="M274" i="1" s="1"/>
  <c r="N274" i="1" s="1"/>
  <c r="I273" i="1"/>
  <c r="K273" i="1" s="1"/>
  <c r="I272" i="1"/>
  <c r="K272" i="1" s="1"/>
  <c r="I271" i="1"/>
  <c r="K271" i="1" s="1"/>
  <c r="M271" i="1" s="1"/>
  <c r="N271" i="1" s="1"/>
  <c r="I270" i="1"/>
  <c r="K270" i="1" s="1"/>
  <c r="I269" i="1"/>
  <c r="K269" i="1" s="1"/>
  <c r="M269" i="1" s="1"/>
  <c r="I268" i="1"/>
  <c r="K268" i="1" s="1"/>
  <c r="I267" i="1"/>
  <c r="K267" i="1" s="1"/>
  <c r="M267" i="1" s="1"/>
  <c r="I266" i="1"/>
  <c r="I265" i="1"/>
  <c r="K265" i="1" s="1"/>
  <c r="M265" i="1" s="1"/>
  <c r="I264" i="1"/>
  <c r="K264" i="1" s="1"/>
  <c r="I263" i="1"/>
  <c r="K263" i="1" s="1"/>
  <c r="I262" i="1"/>
  <c r="K262" i="1" s="1"/>
  <c r="M262" i="1" s="1"/>
  <c r="N262" i="1" s="1"/>
  <c r="I261" i="1"/>
  <c r="K261" i="1" s="1"/>
  <c r="I260" i="1"/>
  <c r="K260" i="1" s="1"/>
  <c r="I259" i="1"/>
  <c r="K259" i="1" s="1"/>
  <c r="M259" i="1" s="1"/>
  <c r="N259" i="1" s="1"/>
  <c r="I258" i="1"/>
  <c r="K258" i="1" s="1"/>
  <c r="M258" i="1" s="1"/>
  <c r="N258" i="1" s="1"/>
  <c r="I257" i="1"/>
  <c r="K257" i="1" s="1"/>
  <c r="M257" i="1" s="1"/>
  <c r="N257" i="1" s="1"/>
  <c r="I256" i="1"/>
  <c r="K256" i="1" s="1"/>
  <c r="M256" i="1" s="1"/>
  <c r="N256" i="1" s="1"/>
  <c r="I255" i="1"/>
  <c r="K255" i="1" s="1"/>
  <c r="M255" i="1" s="1"/>
  <c r="I254" i="1"/>
  <c r="K254" i="1" s="1"/>
  <c r="M254" i="1" s="1"/>
  <c r="I253" i="1"/>
  <c r="K253" i="1" s="1"/>
  <c r="I252" i="1"/>
  <c r="K252" i="1" s="1"/>
  <c r="I251" i="1"/>
  <c r="I250" i="1"/>
  <c r="K250" i="1" s="1"/>
  <c r="M250" i="1" s="1"/>
  <c r="N250" i="1" s="1"/>
  <c r="I249" i="1"/>
  <c r="K249" i="1" s="1"/>
  <c r="I248" i="1"/>
  <c r="K248" i="1" s="1"/>
  <c r="I247" i="1"/>
  <c r="K247" i="1" s="1"/>
  <c r="I246" i="1"/>
  <c r="K246" i="1" s="1"/>
  <c r="K251" i="1" l="1"/>
  <c r="M251" i="1" s="1"/>
  <c r="N251" i="1" s="1"/>
  <c r="M309" i="1"/>
  <c r="N309" i="1" s="1"/>
  <c r="K266" i="1"/>
  <c r="M266" i="1" s="1"/>
  <c r="N266" i="1" s="1"/>
  <c r="K306" i="1"/>
  <c r="K342" i="1"/>
  <c r="M342" i="1" s="1"/>
  <c r="N342" i="1" s="1"/>
  <c r="K285" i="1"/>
  <c r="M285" i="1" s="1"/>
  <c r="N285" i="1" s="1"/>
  <c r="K302" i="1"/>
  <c r="M302" i="1" s="1"/>
  <c r="K297" i="1"/>
  <c r="M297" i="1" s="1"/>
  <c r="K307" i="1"/>
  <c r="M307" i="1" s="1"/>
  <c r="K343" i="1"/>
  <c r="M343" i="1" s="1"/>
  <c r="N343" i="1" s="1"/>
  <c r="K314" i="1"/>
  <c r="M314" i="1" s="1"/>
  <c r="K325" i="1"/>
  <c r="M325" i="1" s="1"/>
  <c r="N325" i="1" s="1"/>
  <c r="N265" i="1"/>
  <c r="M43" i="1"/>
  <c r="N43" i="1" s="1"/>
  <c r="M42" i="1"/>
  <c r="N42" i="1" s="1"/>
  <c r="M344" i="1"/>
  <c r="N344" i="1" s="1"/>
  <c r="M324" i="1"/>
  <c r="N324" i="1" s="1"/>
  <c r="N316" i="1"/>
  <c r="M317" i="1"/>
  <c r="N317" i="1" s="1"/>
  <c r="M315" i="1"/>
  <c r="N315" i="1" s="1"/>
  <c r="M312" i="1"/>
  <c r="N312" i="1" s="1"/>
  <c r="M313" i="1"/>
  <c r="N313" i="1" s="1"/>
  <c r="N311" i="1"/>
  <c r="M308" i="1"/>
  <c r="N308" i="1" s="1"/>
  <c r="M303" i="1"/>
  <c r="N303" i="1" s="1"/>
  <c r="M304" i="1"/>
  <c r="N304" i="1" s="1"/>
  <c r="M305" i="1"/>
  <c r="N305" i="1" s="1"/>
  <c r="M300" i="1"/>
  <c r="N300" i="1" s="1"/>
  <c r="M299" i="1"/>
  <c r="N299" i="1" s="1"/>
  <c r="M298" i="1"/>
  <c r="N298" i="1" s="1"/>
  <c r="M296" i="1"/>
  <c r="N296" i="1" s="1"/>
  <c r="M294" i="1"/>
  <c r="N294" i="1" s="1"/>
  <c r="M293" i="1"/>
  <c r="N293" i="1" s="1"/>
  <c r="M288" i="1"/>
  <c r="N288" i="1" s="1"/>
  <c r="N290" i="1"/>
  <c r="M287" i="1"/>
  <c r="N287" i="1" s="1"/>
  <c r="N282" i="1"/>
  <c r="M283" i="1"/>
  <c r="N283" i="1" s="1"/>
  <c r="M284" i="1"/>
  <c r="N284" i="1" s="1"/>
  <c r="M280" i="1"/>
  <c r="N280" i="1" s="1"/>
  <c r="K279" i="1"/>
  <c r="M279" i="1" s="1"/>
  <c r="K281" i="1"/>
  <c r="M281" i="1" s="1"/>
  <c r="M276" i="1"/>
  <c r="N276" i="1" s="1"/>
  <c r="M275" i="1"/>
  <c r="N275" i="1" s="1"/>
  <c r="M273" i="1"/>
  <c r="N273" i="1" s="1"/>
  <c r="M272" i="1"/>
  <c r="N272" i="1" s="1"/>
  <c r="M270" i="1"/>
  <c r="N270" i="1" s="1"/>
  <c r="N269" i="1"/>
  <c r="N267" i="1"/>
  <c r="M268" i="1"/>
  <c r="N268" i="1" s="1"/>
  <c r="M264" i="1"/>
  <c r="N264" i="1" s="1"/>
  <c r="M263" i="1"/>
  <c r="N263" i="1" s="1"/>
  <c r="M261" i="1"/>
  <c r="N261" i="1" s="1"/>
  <c r="M260" i="1"/>
  <c r="N260" i="1" s="1"/>
  <c r="N255" i="1"/>
  <c r="N254" i="1"/>
  <c r="M252" i="1"/>
  <c r="N252" i="1" s="1"/>
  <c r="M253" i="1"/>
  <c r="N253" i="1" s="1"/>
  <c r="M249" i="1"/>
  <c r="N249" i="1" s="1"/>
  <c r="M248" i="1"/>
  <c r="N248" i="1" s="1"/>
  <c r="M247" i="1"/>
  <c r="N247" i="1" s="1"/>
  <c r="M246" i="1"/>
  <c r="N246" i="1" s="1"/>
  <c r="I245" i="1"/>
  <c r="K245" i="1" s="1"/>
  <c r="I244" i="1"/>
  <c r="K244" i="1" s="1"/>
  <c r="I243" i="1"/>
  <c r="K243" i="1" s="1"/>
  <c r="M243" i="1" s="1"/>
  <c r="I242" i="1"/>
  <c r="K242" i="1" s="1"/>
  <c r="I241" i="1"/>
  <c r="I240" i="1"/>
  <c r="K240" i="1" s="1"/>
  <c r="I239" i="1"/>
  <c r="I238" i="1"/>
  <c r="I237" i="1"/>
  <c r="I227" i="1"/>
  <c r="K227" i="1" s="1"/>
  <c r="M227" i="1" s="1"/>
  <c r="N227" i="1" s="1"/>
  <c r="I226" i="1"/>
  <c r="K226" i="1" s="1"/>
  <c r="M226" i="1" s="1"/>
  <c r="N226" i="1" s="1"/>
  <c r="I225" i="1"/>
  <c r="K225" i="1" s="1"/>
  <c r="I224" i="1"/>
  <c r="K224" i="1" s="1"/>
  <c r="I223" i="1"/>
  <c r="K223" i="1" s="1"/>
  <c r="I222" i="1"/>
  <c r="K222" i="1" s="1"/>
  <c r="I221" i="1"/>
  <c r="I220" i="1"/>
  <c r="I219" i="1"/>
  <c r="I341" i="1"/>
  <c r="I340" i="1"/>
  <c r="I339" i="1"/>
  <c r="K339" i="1" s="1"/>
  <c r="I338" i="1"/>
  <c r="I337" i="1"/>
  <c r="I336" i="1"/>
  <c r="H335" i="1"/>
  <c r="I335" i="1" s="1"/>
  <c r="I334" i="1"/>
  <c r="I333" i="1"/>
  <c r="I320" i="1"/>
  <c r="I319" i="1"/>
  <c r="I318" i="1"/>
  <c r="K318" i="1" s="1"/>
  <c r="I236" i="1"/>
  <c r="I235" i="1"/>
  <c r="I234" i="1"/>
  <c r="N297" i="1" l="1"/>
  <c r="M245" i="1"/>
  <c r="N245" i="1" s="1"/>
  <c r="N279" i="1"/>
  <c r="M222" i="1"/>
  <c r="N222" i="1" s="1"/>
  <c r="M306" i="1"/>
  <c r="N306" i="1" s="1"/>
  <c r="K221" i="1"/>
  <c r="M221" i="1" s="1"/>
  <c r="N302" i="1"/>
  <c r="N314" i="1"/>
  <c r="N307" i="1"/>
  <c r="N281" i="1"/>
  <c r="M244" i="1"/>
  <c r="N244" i="1" s="1"/>
  <c r="N243" i="1"/>
  <c r="M242" i="1"/>
  <c r="N242" i="1" s="1"/>
  <c r="M240" i="1"/>
  <c r="N240" i="1" s="1"/>
  <c r="K241" i="1"/>
  <c r="M241" i="1" s="1"/>
  <c r="K239" i="1"/>
  <c r="K237" i="1"/>
  <c r="K238" i="1"/>
  <c r="M238" i="1" s="1"/>
  <c r="N238" i="1" s="1"/>
  <c r="M239" i="1"/>
  <c r="M225" i="1"/>
  <c r="N225" i="1" s="1"/>
  <c r="M224" i="1"/>
  <c r="N224" i="1" s="1"/>
  <c r="M223" i="1"/>
  <c r="N223" i="1" s="1"/>
  <c r="K220" i="1"/>
  <c r="K219" i="1"/>
  <c r="M219" i="1" s="1"/>
  <c r="N219" i="1" s="1"/>
  <c r="K340" i="1"/>
  <c r="M340" i="1" s="1"/>
  <c r="M339" i="1"/>
  <c r="N339" i="1" s="1"/>
  <c r="K341" i="1"/>
  <c r="M341" i="1" s="1"/>
  <c r="K338" i="1"/>
  <c r="K336" i="1"/>
  <c r="K337" i="1"/>
  <c r="M337" i="1" s="1"/>
  <c r="K335" i="1"/>
  <c r="M335" i="1" s="1"/>
  <c r="N335" i="1" s="1"/>
  <c r="K334" i="1"/>
  <c r="M334" i="1" s="1"/>
  <c r="N334" i="1" s="1"/>
  <c r="K333" i="1"/>
  <c r="M318" i="1"/>
  <c r="N318" i="1" s="1"/>
  <c r="K319" i="1"/>
  <c r="M319" i="1" s="1"/>
  <c r="K320" i="1"/>
  <c r="M320" i="1" s="1"/>
  <c r="K234" i="1"/>
  <c r="M234" i="1" s="1"/>
  <c r="K235" i="1"/>
  <c r="M235" i="1" s="1"/>
  <c r="N235" i="1" s="1"/>
  <c r="K236" i="1"/>
  <c r="N341" i="1" l="1"/>
  <c r="N234" i="1"/>
  <c r="N320" i="1"/>
  <c r="N221" i="1"/>
  <c r="N319" i="1"/>
  <c r="N337" i="1"/>
  <c r="N241" i="1"/>
  <c r="N239" i="1"/>
  <c r="M237" i="1"/>
  <c r="N237" i="1" s="1"/>
  <c r="M220" i="1"/>
  <c r="N220" i="1" s="1"/>
  <c r="N340" i="1"/>
  <c r="M336" i="1"/>
  <c r="N336" i="1" s="1"/>
  <c r="M338" i="1"/>
  <c r="N338" i="1" s="1"/>
  <c r="M333" i="1"/>
  <c r="N333" i="1" s="1"/>
  <c r="M236" i="1"/>
  <c r="N236" i="1" s="1"/>
  <c r="I58" i="1" l="1"/>
  <c r="I59" i="1"/>
  <c r="I57" i="1"/>
  <c r="I55" i="1"/>
  <c r="I54" i="1"/>
  <c r="I53" i="1"/>
  <c r="K53" i="1" s="1"/>
  <c r="M53" i="1" s="1"/>
  <c r="K54" i="1" l="1"/>
  <c r="M54" i="1" s="1"/>
  <c r="N54" i="1" s="1"/>
  <c r="K55" i="1"/>
  <c r="M55" i="1" s="1"/>
  <c r="N55" i="1" s="1"/>
  <c r="K58" i="1"/>
  <c r="M58" i="1" s="1"/>
  <c r="K59" i="1"/>
  <c r="K57" i="1"/>
  <c r="M57" i="1" s="1"/>
  <c r="N53" i="1"/>
  <c r="I52" i="1"/>
  <c r="K52" i="1" s="1"/>
  <c r="I51" i="1"/>
  <c r="I50" i="1"/>
  <c r="K50" i="1" s="1"/>
  <c r="I49" i="1"/>
  <c r="K49" i="1" s="1"/>
  <c r="I48" i="1"/>
  <c r="K48" i="1" s="1"/>
  <c r="I47" i="1"/>
  <c r="K47" i="1" s="1"/>
  <c r="I63" i="1"/>
  <c r="I62" i="1"/>
  <c r="I61" i="1"/>
  <c r="I60" i="1"/>
  <c r="I46" i="1"/>
  <c r="I45" i="1"/>
  <c r="I41" i="1"/>
  <c r="I167" i="1"/>
  <c r="K167" i="1" s="1"/>
  <c r="I166" i="1"/>
  <c r="K166" i="1" s="1"/>
  <c r="H164" i="1"/>
  <c r="I158" i="1"/>
  <c r="K158" i="1" s="1"/>
  <c r="M158" i="1" s="1"/>
  <c r="N158" i="1" s="1"/>
  <c r="I157" i="1"/>
  <c r="K157" i="1" s="1"/>
  <c r="M157" i="1" s="1"/>
  <c r="N157" i="1" s="1"/>
  <c r="I156" i="1"/>
  <c r="K156" i="1" s="1"/>
  <c r="I152" i="1"/>
  <c r="K152" i="1" s="1"/>
  <c r="I151" i="1"/>
  <c r="K151" i="1" s="1"/>
  <c r="H149" i="1"/>
  <c r="I131" i="1"/>
  <c r="K131" i="1" s="1"/>
  <c r="K51" i="1" l="1"/>
  <c r="M51" i="1" s="1"/>
  <c r="N51" i="1" s="1"/>
  <c r="N58" i="1"/>
  <c r="M59" i="1"/>
  <c r="N59" i="1" s="1"/>
  <c r="N57" i="1"/>
  <c r="M52" i="1"/>
  <c r="N52" i="1" s="1"/>
  <c r="M50" i="1"/>
  <c r="N50" i="1" s="1"/>
  <c r="M49" i="1"/>
  <c r="N49" i="1" s="1"/>
  <c r="M48" i="1"/>
  <c r="N48" i="1" s="1"/>
  <c r="M47" i="1"/>
  <c r="N47" i="1" s="1"/>
  <c r="K63" i="1"/>
  <c r="K62" i="1"/>
  <c r="M62" i="1" s="1"/>
  <c r="K61" i="1"/>
  <c r="M61" i="1" s="1"/>
  <c r="N61" i="1" s="1"/>
  <c r="K60" i="1"/>
  <c r="M60" i="1" s="1"/>
  <c r="N60" i="1" s="1"/>
  <c r="K46" i="1"/>
  <c r="M46" i="1" s="1"/>
  <c r="K45" i="1"/>
  <c r="M45" i="1" s="1"/>
  <c r="N45" i="1" s="1"/>
  <c r="K41" i="1"/>
  <c r="M41" i="1" s="1"/>
  <c r="M167" i="1"/>
  <c r="N167" i="1" s="1"/>
  <c r="M166" i="1"/>
  <c r="N166" i="1" s="1"/>
  <c r="M156" i="1"/>
  <c r="N156" i="1" s="1"/>
  <c r="M152" i="1"/>
  <c r="N152" i="1" s="1"/>
  <c r="M151" i="1"/>
  <c r="N151" i="1" s="1"/>
  <c r="M131" i="1"/>
  <c r="N131" i="1" s="1"/>
  <c r="I165" i="1"/>
  <c r="K165" i="1" s="1"/>
  <c r="I164" i="1"/>
  <c r="I163" i="1"/>
  <c r="K163" i="1" s="1"/>
  <c r="I162" i="1"/>
  <c r="K162" i="1" s="1"/>
  <c r="I161" i="1"/>
  <c r="I160" i="1"/>
  <c r="K160" i="1" s="1"/>
  <c r="I159" i="1"/>
  <c r="I155" i="1"/>
  <c r="K155" i="1" s="1"/>
  <c r="I154" i="1"/>
  <c r="K154" i="1" s="1"/>
  <c r="I153" i="1"/>
  <c r="I150" i="1"/>
  <c r="K150" i="1" s="1"/>
  <c r="I149" i="1"/>
  <c r="K149" i="1" s="1"/>
  <c r="I148" i="1"/>
  <c r="I147" i="1"/>
  <c r="K147" i="1" s="1"/>
  <c r="I146" i="1"/>
  <c r="K146" i="1" s="1"/>
  <c r="I145" i="1"/>
  <c r="K145" i="1" s="1"/>
  <c r="M145" i="1" s="1"/>
  <c r="I144" i="1"/>
  <c r="I143" i="1"/>
  <c r="I142" i="1"/>
  <c r="K142" i="1" s="1"/>
  <c r="M142" i="1" s="1"/>
  <c r="N142" i="1" s="1"/>
  <c r="I141" i="1"/>
  <c r="I140" i="1"/>
  <c r="I139" i="1"/>
  <c r="I138" i="1"/>
  <c r="H134" i="1"/>
  <c r="I134" i="1" s="1"/>
  <c r="H132" i="1"/>
  <c r="I132" i="1" s="1"/>
  <c r="I133" i="1"/>
  <c r="I130" i="1"/>
  <c r="I129" i="1"/>
  <c r="K129" i="1" s="1"/>
  <c r="I128" i="1"/>
  <c r="I127" i="1"/>
  <c r="I126" i="1"/>
  <c r="K126" i="1" s="1"/>
  <c r="I125" i="1"/>
  <c r="I124" i="1"/>
  <c r="K124" i="1" s="1"/>
  <c r="I123" i="1"/>
  <c r="I122" i="1"/>
  <c r="K122" i="1" s="1"/>
  <c r="I121" i="1"/>
  <c r="I120" i="1"/>
  <c r="K120" i="1" s="1"/>
  <c r="M120" i="1" s="1"/>
  <c r="I119" i="1"/>
  <c r="I118" i="1"/>
  <c r="I117" i="1"/>
  <c r="K117" i="1" s="1"/>
  <c r="I116" i="1"/>
  <c r="I115" i="1"/>
  <c r="K115" i="1" s="1"/>
  <c r="M115" i="1" s="1"/>
  <c r="I114" i="1"/>
  <c r="I113" i="1"/>
  <c r="K113" i="1" s="1"/>
  <c r="M113" i="1" s="1"/>
  <c r="I112" i="1"/>
  <c r="K112" i="1" s="1"/>
  <c r="I111" i="1"/>
  <c r="I110" i="1"/>
  <c r="K110" i="1" s="1"/>
  <c r="M110" i="1" s="1"/>
  <c r="I109" i="1"/>
  <c r="I108" i="1"/>
  <c r="K108" i="1" s="1"/>
  <c r="M108" i="1" s="1"/>
  <c r="I107" i="1"/>
  <c r="K107" i="1" s="1"/>
  <c r="M107" i="1" s="1"/>
  <c r="N107" i="1" s="1"/>
  <c r="I106" i="1"/>
  <c r="K106" i="1" s="1"/>
  <c r="M106" i="1" s="1"/>
  <c r="N106" i="1" s="1"/>
  <c r="I105" i="1"/>
  <c r="I70" i="1"/>
  <c r="K70" i="1" s="1"/>
  <c r="I69" i="1"/>
  <c r="K69" i="1" s="1"/>
  <c r="M69" i="1" s="1"/>
  <c r="N69" i="1" s="1"/>
  <c r="I68" i="1"/>
  <c r="I104" i="1"/>
  <c r="I103" i="1"/>
  <c r="I102" i="1"/>
  <c r="K100" i="1"/>
  <c r="K99" i="1"/>
  <c r="K98" i="1"/>
  <c r="H99" i="1"/>
  <c r="H100" i="1"/>
  <c r="H98" i="1"/>
  <c r="I97" i="1"/>
  <c r="K97" i="1" s="1"/>
  <c r="I96" i="1"/>
  <c r="K96" i="1" s="1"/>
  <c r="I95" i="1"/>
  <c r="K95" i="1" s="1"/>
  <c r="I94" i="1"/>
  <c r="K94" i="1" s="1"/>
  <c r="I93" i="1"/>
  <c r="K93" i="1" s="1"/>
  <c r="M93" i="1" s="1"/>
  <c r="N93" i="1" s="1"/>
  <c r="I92" i="1"/>
  <c r="K92" i="1" s="1"/>
  <c r="I91" i="1"/>
  <c r="K91" i="1" s="1"/>
  <c r="I90" i="1"/>
  <c r="K90" i="1" s="1"/>
  <c r="I89" i="1"/>
  <c r="K89" i="1" s="1"/>
  <c r="I88" i="1"/>
  <c r="K88" i="1" s="1"/>
  <c r="I87" i="1"/>
  <c r="K87" i="1" s="1"/>
  <c r="I86" i="1"/>
  <c r="K86" i="1" s="1"/>
  <c r="I85" i="1"/>
  <c r="K85" i="1" s="1"/>
  <c r="M85" i="1" s="1"/>
  <c r="N85" i="1" s="1"/>
  <c r="I84" i="1"/>
  <c r="K84" i="1" s="1"/>
  <c r="I83" i="1"/>
  <c r="K83" i="1" s="1"/>
  <c r="I82" i="1"/>
  <c r="K82" i="1" s="1"/>
  <c r="I81" i="1"/>
  <c r="I80" i="1"/>
  <c r="K80" i="1" s="1"/>
  <c r="I79" i="1"/>
  <c r="K79" i="1" s="1"/>
  <c r="M79" i="1" s="1"/>
  <c r="N79" i="1" s="1"/>
  <c r="I78" i="1"/>
  <c r="I77" i="1"/>
  <c r="K77" i="1" s="1"/>
  <c r="I76" i="1"/>
  <c r="K76" i="1" s="1"/>
  <c r="M76" i="1" s="1"/>
  <c r="I75" i="1"/>
  <c r="K75" i="1" s="1"/>
  <c r="M75" i="1" s="1"/>
  <c r="I74" i="1"/>
  <c r="K74" i="1" s="1"/>
  <c r="I73" i="1"/>
  <c r="K73" i="1" s="1"/>
  <c r="I72" i="1"/>
  <c r="K72" i="1" s="1"/>
  <c r="I71" i="1"/>
  <c r="K71" i="1" s="1"/>
  <c r="M63" i="1" l="1"/>
  <c r="N63" i="1" s="1"/>
  <c r="N62" i="1"/>
  <c r="N46" i="1"/>
  <c r="N41" i="1"/>
  <c r="M165" i="1"/>
  <c r="N165" i="1" s="1"/>
  <c r="M162" i="1"/>
  <c r="N162" i="1" s="1"/>
  <c r="M163" i="1"/>
  <c r="N163" i="1" s="1"/>
  <c r="K164" i="1"/>
  <c r="M164" i="1" s="1"/>
  <c r="K161" i="1"/>
  <c r="M160" i="1"/>
  <c r="N160" i="1" s="1"/>
  <c r="K159" i="1"/>
  <c r="M159" i="1" s="1"/>
  <c r="N159" i="1" s="1"/>
  <c r="M155" i="1"/>
  <c r="N155" i="1" s="1"/>
  <c r="M154" i="1"/>
  <c r="N154" i="1" s="1"/>
  <c r="K153" i="1"/>
  <c r="M153" i="1" s="1"/>
  <c r="M150" i="1"/>
  <c r="N150" i="1" s="1"/>
  <c r="M147" i="1"/>
  <c r="N147" i="1" s="1"/>
  <c r="M149" i="1"/>
  <c r="N149" i="1" s="1"/>
  <c r="K148" i="1"/>
  <c r="M148" i="1" s="1"/>
  <c r="M146" i="1"/>
  <c r="N146" i="1" s="1"/>
  <c r="N145" i="1"/>
  <c r="K144" i="1"/>
  <c r="K143" i="1"/>
  <c r="K141" i="1"/>
  <c r="M141" i="1" s="1"/>
  <c r="K140" i="1"/>
  <c r="K139" i="1"/>
  <c r="M139" i="1" s="1"/>
  <c r="N139" i="1" s="1"/>
  <c r="K138" i="1"/>
  <c r="M138" i="1" s="1"/>
  <c r="K132" i="1"/>
  <c r="M132" i="1" s="1"/>
  <c r="N132" i="1" s="1"/>
  <c r="K134" i="1"/>
  <c r="K133" i="1"/>
  <c r="M133" i="1" s="1"/>
  <c r="N133" i="1" s="1"/>
  <c r="M129" i="1"/>
  <c r="N129" i="1" s="1"/>
  <c r="K130" i="1"/>
  <c r="M130" i="1" s="1"/>
  <c r="K127" i="1"/>
  <c r="M127" i="1" s="1"/>
  <c r="N127" i="1" s="1"/>
  <c r="M126" i="1"/>
  <c r="N126" i="1" s="1"/>
  <c r="K128" i="1"/>
  <c r="M128" i="1" s="1"/>
  <c r="M124" i="1"/>
  <c r="N124" i="1" s="1"/>
  <c r="K123" i="1"/>
  <c r="M123" i="1" s="1"/>
  <c r="K125" i="1"/>
  <c r="N120" i="1"/>
  <c r="M122" i="1"/>
  <c r="N122" i="1" s="1"/>
  <c r="K121" i="1"/>
  <c r="M121" i="1" s="1"/>
  <c r="M117" i="1"/>
  <c r="N117" i="1" s="1"/>
  <c r="K119" i="1"/>
  <c r="M119" i="1" s="1"/>
  <c r="N119" i="1" s="1"/>
  <c r="K118" i="1"/>
  <c r="M118" i="1" s="1"/>
  <c r="K114" i="1"/>
  <c r="M114" i="1" s="1"/>
  <c r="N115" i="1"/>
  <c r="K116" i="1"/>
  <c r="M116" i="1" s="1"/>
  <c r="K111" i="1"/>
  <c r="M111" i="1" s="1"/>
  <c r="N111" i="1" s="1"/>
  <c r="N113" i="1"/>
  <c r="M112" i="1"/>
  <c r="N112" i="1" s="1"/>
  <c r="K109" i="1"/>
  <c r="M109" i="1" s="1"/>
  <c r="N108" i="1"/>
  <c r="N110" i="1"/>
  <c r="K68" i="1"/>
  <c r="M68" i="1" s="1"/>
  <c r="K104" i="1"/>
  <c r="M104" i="1" s="1"/>
  <c r="N104" i="1" s="1"/>
  <c r="K105" i="1"/>
  <c r="M105" i="1" s="1"/>
  <c r="N105" i="1" s="1"/>
  <c r="M70" i="1"/>
  <c r="N70" i="1" s="1"/>
  <c r="K103" i="1"/>
  <c r="M103" i="1" s="1"/>
  <c r="N103" i="1" s="1"/>
  <c r="K102" i="1"/>
  <c r="M102" i="1" s="1"/>
  <c r="M100" i="1"/>
  <c r="N100" i="1" s="1"/>
  <c r="M99" i="1"/>
  <c r="N99" i="1" s="1"/>
  <c r="M98" i="1"/>
  <c r="N98" i="1" s="1"/>
  <c r="K78" i="1"/>
  <c r="M97" i="1"/>
  <c r="N97" i="1" s="1"/>
  <c r="M96" i="1"/>
  <c r="N96" i="1" s="1"/>
  <c r="M95" i="1"/>
  <c r="N95" i="1" s="1"/>
  <c r="M94" i="1"/>
  <c r="N94" i="1" s="1"/>
  <c r="M92" i="1"/>
  <c r="N92" i="1" s="1"/>
  <c r="M91" i="1"/>
  <c r="N91" i="1" s="1"/>
  <c r="M90" i="1"/>
  <c r="N90" i="1" s="1"/>
  <c r="M89" i="1"/>
  <c r="N89" i="1" s="1"/>
  <c r="M88" i="1"/>
  <c r="N88" i="1" s="1"/>
  <c r="M87" i="1"/>
  <c r="N87" i="1" s="1"/>
  <c r="M86" i="1"/>
  <c r="N86" i="1" s="1"/>
  <c r="M84" i="1"/>
  <c r="N84" i="1" s="1"/>
  <c r="M83" i="1"/>
  <c r="N83" i="1" s="1"/>
  <c r="M82" i="1"/>
  <c r="N82" i="1" s="1"/>
  <c r="K81" i="1"/>
  <c r="M80" i="1"/>
  <c r="N80" i="1" s="1"/>
  <c r="M77" i="1"/>
  <c r="N77" i="1" s="1"/>
  <c r="N76" i="1"/>
  <c r="N75" i="1"/>
  <c r="M74" i="1"/>
  <c r="N74" i="1" s="1"/>
  <c r="M73" i="1"/>
  <c r="N73" i="1" s="1"/>
  <c r="M72" i="1"/>
  <c r="N72" i="1" s="1"/>
  <c r="M71" i="1"/>
  <c r="N71" i="1" s="1"/>
  <c r="I12" i="1"/>
  <c r="K12" i="1" s="1"/>
  <c r="M12" i="1" s="1"/>
  <c r="I13" i="1"/>
  <c r="K13" i="1" s="1"/>
  <c r="I26" i="1"/>
  <c r="K26" i="1" s="1"/>
  <c r="I25" i="1"/>
  <c r="I24" i="1"/>
  <c r="I16" i="1"/>
  <c r="N116" i="1" l="1"/>
  <c r="N138" i="1"/>
  <c r="N164" i="1"/>
  <c r="M161" i="1"/>
  <c r="N161" i="1" s="1"/>
  <c r="N153" i="1"/>
  <c r="N148" i="1"/>
  <c r="M144" i="1"/>
  <c r="N144" i="1" s="1"/>
  <c r="N141" i="1"/>
  <c r="M143" i="1"/>
  <c r="N143" i="1" s="1"/>
  <c r="M140" i="1"/>
  <c r="N140" i="1" s="1"/>
  <c r="M134" i="1"/>
  <c r="N134" i="1" s="1"/>
  <c r="N130" i="1"/>
  <c r="N128" i="1"/>
  <c r="N123" i="1"/>
  <c r="M125" i="1"/>
  <c r="N125" i="1" s="1"/>
  <c r="N121" i="1"/>
  <c r="N118" i="1"/>
  <c r="N114" i="1"/>
  <c r="N102" i="1"/>
  <c r="N68" i="1"/>
  <c r="N109" i="1"/>
  <c r="M78" i="1"/>
  <c r="N78" i="1" s="1"/>
  <c r="M81" i="1"/>
  <c r="N81" i="1" s="1"/>
  <c r="H12" i="1"/>
  <c r="M13" i="1"/>
  <c r="N13" i="1" s="1"/>
  <c r="M26" i="1"/>
  <c r="N26" i="1" s="1"/>
  <c r="K25" i="1"/>
  <c r="M25" i="1" s="1"/>
  <c r="K24" i="1"/>
  <c r="M24" i="1" s="1"/>
  <c r="N24" i="1" s="1"/>
  <c r="K16" i="1"/>
  <c r="M16" i="1" s="1"/>
  <c r="N12" i="1"/>
  <c r="I192" i="1"/>
  <c r="K192" i="1" s="1"/>
  <c r="I191" i="1"/>
  <c r="K191" i="1" s="1"/>
  <c r="I190" i="1"/>
  <c r="K190" i="1" s="1"/>
  <c r="M190" i="1" s="1"/>
  <c r="N190" i="1" s="1"/>
  <c r="I186" i="1"/>
  <c r="K186" i="1" s="1"/>
  <c r="I185" i="1"/>
  <c r="K185" i="1" s="1"/>
  <c r="M185" i="1" s="1"/>
  <c r="I184" i="1"/>
  <c r="K184" i="1" s="1"/>
  <c r="I180" i="1"/>
  <c r="K180" i="1" s="1"/>
  <c r="I179" i="1"/>
  <c r="K179" i="1" s="1"/>
  <c r="I178" i="1"/>
  <c r="I201" i="1"/>
  <c r="K201" i="1" s="1"/>
  <c r="I200" i="1"/>
  <c r="K200" i="1" s="1"/>
  <c r="M184" i="1" l="1"/>
  <c r="N184" i="1" s="1"/>
  <c r="N25" i="1"/>
  <c r="N16" i="1"/>
  <c r="M192" i="1"/>
  <c r="N192" i="1" s="1"/>
  <c r="M191" i="1"/>
  <c r="N191" i="1" s="1"/>
  <c r="M186" i="1"/>
  <c r="N186" i="1" s="1"/>
  <c r="N185" i="1"/>
  <c r="M180" i="1"/>
  <c r="N180" i="1" s="1"/>
  <c r="M179" i="1"/>
  <c r="N179" i="1" s="1"/>
  <c r="K178" i="1"/>
  <c r="M178" i="1" s="1"/>
  <c r="M201" i="1"/>
  <c r="N201" i="1" s="1"/>
  <c r="M200" i="1"/>
  <c r="N200" i="1" s="1"/>
  <c r="I217" i="1"/>
  <c r="K217" i="1" s="1"/>
  <c r="M217" i="1" s="1"/>
  <c r="I216" i="1"/>
  <c r="I215" i="1"/>
  <c r="K215" i="1" s="1"/>
  <c r="I214" i="1"/>
  <c r="K214" i="1" s="1"/>
  <c r="M214" i="1" s="1"/>
  <c r="N214" i="1" s="1"/>
  <c r="I213" i="1"/>
  <c r="I212" i="1"/>
  <c r="I211" i="1"/>
  <c r="I210" i="1"/>
  <c r="I207" i="1"/>
  <c r="K207" i="1" s="1"/>
  <c r="M207" i="1" s="1"/>
  <c r="N207" i="1" s="1"/>
  <c r="I206" i="1"/>
  <c r="K206" i="1" s="1"/>
  <c r="M206" i="1" s="1"/>
  <c r="N206" i="1" s="1"/>
  <c r="I205" i="1"/>
  <c r="K205" i="1" s="1"/>
  <c r="M205" i="1" s="1"/>
  <c r="N205" i="1" s="1"/>
  <c r="I204" i="1"/>
  <c r="K204" i="1" s="1"/>
  <c r="M204" i="1" s="1"/>
  <c r="N204" i="1" s="1"/>
  <c r="I203" i="1"/>
  <c r="K203" i="1" s="1"/>
  <c r="I202" i="1"/>
  <c r="K202" i="1" s="1"/>
  <c r="I199" i="1"/>
  <c r="K199" i="1" s="1"/>
  <c r="M199" i="1" s="1"/>
  <c r="I198" i="1"/>
  <c r="K198" i="1" s="1"/>
  <c r="N178" i="1" l="1"/>
  <c r="N217" i="1"/>
  <c r="K216" i="1"/>
  <c r="M216" i="1" s="1"/>
  <c r="M215" i="1"/>
  <c r="N215" i="1" s="1"/>
  <c r="K213" i="1"/>
  <c r="K212" i="1"/>
  <c r="M212" i="1" s="1"/>
  <c r="K211" i="1"/>
  <c r="M211" i="1" s="1"/>
  <c r="K210" i="1"/>
  <c r="M210" i="1" s="1"/>
  <c r="M203" i="1"/>
  <c r="N203" i="1" s="1"/>
  <c r="M202" i="1"/>
  <c r="N202" i="1" s="1"/>
  <c r="N199" i="1"/>
  <c r="M198" i="1"/>
  <c r="N198" i="1" s="1"/>
  <c r="I197" i="1"/>
  <c r="K197" i="1" s="1"/>
  <c r="I196" i="1"/>
  <c r="K196" i="1" s="1"/>
  <c r="I195" i="1"/>
  <c r="I194" i="1"/>
  <c r="K194" i="1" s="1"/>
  <c r="I193" i="1"/>
  <c r="K193" i="1" s="1"/>
  <c r="I189" i="1"/>
  <c r="K189" i="1" s="1"/>
  <c r="M189" i="1" s="1"/>
  <c r="N189" i="1" s="1"/>
  <c r="I188" i="1"/>
  <c r="K188" i="1" s="1"/>
  <c r="I187" i="1"/>
  <c r="K187" i="1" s="1"/>
  <c r="I183" i="1"/>
  <c r="K183" i="1" s="1"/>
  <c r="I182" i="1"/>
  <c r="K182" i="1" s="1"/>
  <c r="I181" i="1"/>
  <c r="I177" i="1"/>
  <c r="I176" i="1"/>
  <c r="I175" i="1"/>
  <c r="K175" i="1" s="1"/>
  <c r="M175" i="1" s="1"/>
  <c r="N175" i="1" s="1"/>
  <c r="I209" i="1"/>
  <c r="K195" i="1" l="1"/>
  <c r="M195" i="1" s="1"/>
  <c r="N195" i="1" s="1"/>
  <c r="N216" i="1"/>
  <c r="M213" i="1"/>
  <c r="N213" i="1" s="1"/>
  <c r="N212" i="1"/>
  <c r="N211" i="1"/>
  <c r="N210" i="1"/>
  <c r="M197" i="1"/>
  <c r="N197" i="1" s="1"/>
  <c r="M196" i="1"/>
  <c r="N196" i="1" s="1"/>
  <c r="M194" i="1"/>
  <c r="N194" i="1" s="1"/>
  <c r="M193" i="1"/>
  <c r="N193" i="1" s="1"/>
  <c r="M188" i="1"/>
  <c r="N188" i="1" s="1"/>
  <c r="M187" i="1"/>
  <c r="N187" i="1" s="1"/>
  <c r="M183" i="1"/>
  <c r="N183" i="1" s="1"/>
  <c r="M182" i="1"/>
  <c r="N182" i="1" s="1"/>
  <c r="K181" i="1"/>
  <c r="M181" i="1" s="1"/>
  <c r="K177" i="1"/>
  <c r="M177" i="1" s="1"/>
  <c r="K176" i="1"/>
  <c r="M176" i="1" s="1"/>
  <c r="K209" i="1"/>
  <c r="M209" i="1" s="1"/>
  <c r="N209" i="1" s="1"/>
  <c r="N177" i="1" l="1"/>
  <c r="N181" i="1"/>
  <c r="N176" i="1"/>
</calcChain>
</file>

<file path=xl/sharedStrings.xml><?xml version="1.0" encoding="utf-8"?>
<sst xmlns="http://schemas.openxmlformats.org/spreadsheetml/2006/main" count="3603" uniqueCount="1053">
  <si>
    <t>Конъюнктурный анализ</t>
  </si>
  <si>
    <t>(наименование объекта строительства)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</si>
  <si>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</si>
  <si>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</si>
  <si>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</si>
  <si>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</si>
  <si>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</si>
  <si>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</si>
  <si>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</si>
  <si>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</si>
  <si>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</si>
  <si>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</si>
  <si>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</si>
  <si>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</si>
  <si>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шт.</t>
  </si>
  <si>
    <t>Примечание
(справочная информация)</t>
  </si>
  <si>
    <t>№</t>
  </si>
  <si>
    <t>Код группы строительного ресурса</t>
  </si>
  <si>
    <t>№ по порядку</t>
  </si>
  <si>
    <t>№ пп, группа</t>
  </si>
  <si>
    <t>%</t>
  </si>
  <si>
    <t>руб.</t>
  </si>
  <si>
    <t>Заготовительно-складские расходы (п.92, 421/пр.)</t>
  </si>
  <si>
    <t>Стоимость перевозки без НДС в руб. за ед. изм. (п. 91, 421/пр)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</si>
  <si>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</si>
  <si>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руб.</t>
  </si>
  <si>
    <t>Сметная цена без НДС в руб. за ед. изм.</t>
  </si>
  <si>
    <t>Номер обосновывающего документа</t>
  </si>
  <si>
    <t>Пожарная сигнализация. Оборудование.</t>
  </si>
  <si>
    <t>Пожарная сигнализация. Материал.</t>
  </si>
  <si>
    <t>Извещатель пожарный дымовой оптико-электронный адресно-аналоговый взрывозащищённый (ДИП-34А-03-EXI)</t>
  </si>
  <si>
    <t>Извещатель пожарный пламени многодиапазонный (3-ИК) адресный взрывозащищенный (С2000-СПЕКТРОН-807-EXI)</t>
  </si>
  <si>
    <t>Извещатель пожарный ручной (ИП535-27 ИПР-ЕХ)</t>
  </si>
  <si>
    <t>Оповещатель взрывозащищенный световое табло "ВЫХОД" (ТСВ-Exm-M-Прометей 220В)</t>
  </si>
  <si>
    <t>Оповещатель охранно-пожарный светозвуковой взрывозащищенный (ВС-3М-220В)</t>
  </si>
  <si>
    <t>Модуль подключения нагрузки (МПН)</t>
  </si>
  <si>
    <t>Самоклеящаяся этикетка Ф180мм "Запрещается пользоваться открытым огнем и курить" (YPC40-ZPKUR-1-010)</t>
  </si>
  <si>
    <t>Пена однокомпонентная огнезащитная, баллон 740мл (DF1201)</t>
  </si>
  <si>
    <t>Модуль установки пожаротушения тонкораспыленной водой автоматической (МУПТВ-13,5-ГЗ-ВД (tºC = +5_п) ТУ 28.99.39-024-54572789-2021)</t>
  </si>
  <si>
    <t>Взрывозащищенная клеммная коробка из алюминия TBE-A-12-(6xCBC.2)-2xKA2MHK(A)-1xKA2MHK(C)1Ex e IIC Т5 Gb / Ex tb IIIC T95°C Db IP66 (1201.121.22.121B)</t>
  </si>
  <si>
    <t>Извещатель пожарный дымовой оптико-электронный адресно-аналоговый взрывозащищенный ДИП-34А-03-Exi</t>
  </si>
  <si>
    <t>ООО «ТД ТИНКО»</t>
  </si>
  <si>
    <t>7702680818</t>
  </si>
  <si>
    <t>770201001</t>
  </si>
  <si>
    <t>https://www.tinko.ru/</t>
  </si>
  <si>
    <t>г. Москва, Щепкина ул., дом 47, стр.1</t>
  </si>
  <si>
    <t>Предложение из открытых источников от 21.05.2024 г.</t>
  </si>
  <si>
    <t>ЗАО НВП "Болид"</t>
  </si>
  <si>
    <t>5018000402</t>
  </si>
  <si>
    <t>501801001</t>
  </si>
  <si>
    <t>город Королёв, Пионерская ул., д. 4 к. 11</t>
  </si>
  <si>
    <t>https://bolid.ru/</t>
  </si>
  <si>
    <t>ДИП-34А-03-Exi Извещатель пожарный дымовой оптико-электронный адресно-аналоговый взрывозащищенный</t>
  </si>
  <si>
    <t>ООО "ТД "Некст"</t>
  </si>
  <si>
    <t xml:space="preserve">7840381227 </t>
  </si>
  <si>
    <t xml:space="preserve">780401001 </t>
  </si>
  <si>
    <t>Санкт-Петербург, Минеральная ул., д. 13 литер аз</t>
  </si>
  <si>
    <t>https://www.tdnext.ru/</t>
  </si>
  <si>
    <t>С2000-Спектрон-807-Exi</t>
  </si>
  <si>
    <t>С2000-Спектрон-807-Exi Извещатель пожарный пламени многодиапазонный (3ИК) адресный ИП330 «Спектрон»</t>
  </si>
  <si>
    <t>ДИП-34А-03-Exi Извещатель пожарный дымовой оптико-электронный адресно-аналоговый взрывозащищенный ИП 212-34А «ДИП-34А-03-Exi»</t>
  </si>
  <si>
    <t>С2000-Спектрон-807-Exi Извещатель пламени трех диапазонный (ИК) адресный, взрывозащищенный.</t>
  </si>
  <si>
    <t>ИПР-Ex (ИП 535-27) (Ладога-Ex)</t>
  </si>
  <si>
    <t>Извещатель пожарный ручной ИПР-Ex, маркировка 0ExiaIIВТ6Х, IP41</t>
  </si>
  <si>
    <t>ИПР-Ех (ИП 535-27)Извещатель пожарный ручной взрывозащищенный</t>
  </si>
  <si>
    <t>ТСВ-Exm-М-Прометей 220В "ВЫХОД"</t>
  </si>
  <si>
    <t>ООО ТПП "Спектрон"</t>
  </si>
  <si>
    <t>6670300226</t>
  </si>
  <si>
    <t>667001001</t>
  </si>
  <si>
    <t>Екатеринбург, ул. Чебышева, стр. 6, ком. 540</t>
  </si>
  <si>
    <t>https://spectron-ops.ru/</t>
  </si>
  <si>
    <t>ОПОВЕЩАТЕЛЬ СВЕТОЗВУКОВОЙ ВЫХОД ТСЗВ-EXI/EXM-М/Н-ПРОМЕТЕЙ</t>
  </si>
  <si>
    <t>Табло световое ТСВ-Exm-М-Прометей 220 В</t>
  </si>
  <si>
    <t>ООО "Луис+"</t>
  </si>
  <si>
    <t>7714334756</t>
  </si>
  <si>
    <t>771401001</t>
  </si>
  <si>
    <t>город Москва, ул. 1-Я Ямского Поля, д. 28</t>
  </si>
  <si>
    <t>https://luis.ru/</t>
  </si>
  <si>
    <t>ВС-3М-220В-К (ВС-3-220В-К)</t>
  </si>
  <si>
    <t xml:space="preserve"> ООО "ТД Твоя безопасность"</t>
  </si>
  <si>
    <t xml:space="preserve"> 9715308907</t>
  </si>
  <si>
    <t>771501001</t>
  </si>
  <si>
    <t>г. Москва,  
  Алтуфьевское шоссе,   
  д, 83, кв. 65</t>
  </si>
  <si>
    <t>https://secbuy.ru/</t>
  </si>
  <si>
    <t>ВС-3М-220В-К (ВС-3-220В-К) Оповещатель охранно-пожарный свето-звуковой взрывозащищенный</t>
  </si>
  <si>
    <t xml:space="preserve">ООО "Охранно-Пожарные Технологии" </t>
  </si>
  <si>
    <t>7716587093</t>
  </si>
  <si>
    <t>771601001</t>
  </si>
  <si>
    <t>город Москва, Шушенская ул., д.3 к.2</t>
  </si>
  <si>
    <t>https://www.opt-tech.ru/</t>
  </si>
  <si>
    <t>Модуль подключения нагрузки</t>
  </si>
  <si>
    <t>МПН - Модуль подключения нагрузки</t>
  </si>
  <si>
    <t>МПН Модуль подключения нагрузки</t>
  </si>
  <si>
    <t>МУПТВ-13,5-ГЗ-ВД (tºC=+5_п) ("Тунгус")</t>
  </si>
  <si>
    <t xml:space="preserve">ООО "Тантос" </t>
  </si>
  <si>
    <t>9721058155</t>
  </si>
  <si>
    <t>г. Москва, ул. Кольская, дом 2, корп. 4</t>
  </si>
  <si>
    <t>https://satro-paladin.com/</t>
  </si>
  <si>
    <t>Модуль пожаротушения тонкораспылённой водой
МУПТВ(Взр)-13,5-ГЗ-ВД (tºC = +5_п)</t>
  </si>
  <si>
    <t>ООО "Ай Ви ЭС Систем"</t>
  </si>
  <si>
    <t>7722389195</t>
  </si>
  <si>
    <t xml:space="preserve">772201001 </t>
  </si>
  <si>
    <t xml:space="preserve"> Москва, Остаповский пр-д, д. 5/1 стр. 3, этаж 4 </t>
  </si>
  <si>
    <t>https://ivssystem.ru/</t>
  </si>
  <si>
    <t>Знак Ф180мм Запрещается пользоваться открытым огнем YPC40-ZPKUR-1-010 IEK</t>
  </si>
  <si>
    <t>ООО "ТД "ЭЛЕКТРОТЕХМОНТАЖ"</t>
  </si>
  <si>
    <t>7804526950</t>
  </si>
  <si>
    <t>784201001</t>
  </si>
  <si>
    <t xml:space="preserve"> Санкт-Петербург, 7-Я Советская ул, д. 44 литера Б</t>
  </si>
  <si>
    <t>https://www.etm.ru/</t>
  </si>
  <si>
    <t>Самоклеящаяся этикетка: Ф180мм Запрещается пользоваться открытым огнем и курить IEK</t>
  </si>
  <si>
    <t>АО "Тесли"</t>
  </si>
  <si>
    <t>7723505528</t>
  </si>
  <si>
    <t xml:space="preserve">772301001 </t>
  </si>
  <si>
    <t xml:space="preserve"> город Москва, Южнопортовая ул, д. 9б </t>
  </si>
  <si>
    <t>https://www.tesli.com/</t>
  </si>
  <si>
    <t>Самоклеящаяся этикетка: Ф180мм "Запрещается пользоваться открытым огнем и курить" | YPC40-ZPKUR-1-010 | IEK</t>
  </si>
  <si>
    <t>ООО «ЭКС»</t>
  </si>
  <si>
    <t>772001001</t>
  </si>
  <si>
    <t xml:space="preserve"> 7721801761</t>
  </si>
  <si>
    <t>https://e-kc.ru/</t>
  </si>
  <si>
    <t xml:space="preserve"> Москва, Кусковская улица, дом 20а</t>
  </si>
  <si>
    <t>Пена однокомпонентная огнезащитная баллон 740мл DF1201 DKC</t>
  </si>
  <si>
    <t>DKC Пена однокомпонентная огнезащитная, баллон 740 мл</t>
  </si>
  <si>
    <t>ООО "Элевел"</t>
  </si>
  <si>
    <t>7720298746</t>
  </si>
  <si>
    <t>г. Москва, ул. Электродная 13А</t>
  </si>
  <si>
    <t>https://elevel.ru/</t>
  </si>
  <si>
    <t>Пена огнезащитная 740 мл DKC DF1201</t>
  </si>
  <si>
    <t>АО "ЧИП и ДИП"</t>
  </si>
  <si>
    <t xml:space="preserve"> 7729108750</t>
  </si>
  <si>
    <t>г.Москва, ул.Гиляровского, д.39, стр.1</t>
  </si>
  <si>
    <t>https://www.chipdip.ru/</t>
  </si>
  <si>
    <t>Взрывозащищенная клеммная коробка из алюминия TBE-A-12-(6xCBC.2)-2xKA2MHK(A)-1xKA2MHK(C)1Ex e IIC Т5 Gb / Ex tb IIIC T95°C Db IP66 1201.121.22.121B DKC</t>
  </si>
  <si>
    <t>DKC TBE-A-12-(6xCBC.2)-2xKA2MHK(A)-1xKA2MHK(C)1Ex e IIC Т5 Gb / Ex tb IIIC T95°C Db IP66</t>
  </si>
  <si>
    <t>DKC / ДКС 1201.121.22.121B (Заказная) Взрывозащищенная клеммная коробка из алюминия TBE-A-12-(6xCBC.2)-2xKA2MHK(A)-1xKA2MHK(C)1Ex e IIC Т5 Gb / Ex tb IIIC T95°C Db IP66</t>
  </si>
  <si>
    <t>ООО ТД «АБН»</t>
  </si>
  <si>
    <t xml:space="preserve"> 7731262780</t>
  </si>
  <si>
    <t>г. Москва, вн.тер.г. муниципальный округ Ломоносовский, ул. Архитектора Власова, д. 6</t>
  </si>
  <si>
    <t>https://www.abn.ru/</t>
  </si>
  <si>
    <t>ТЦ_61.2.02.01_77_7702680818_21.05.2024_01</t>
  </si>
  <si>
    <t>ТЦ_61.2.02.01_50_5018000402_21.05.2024_01</t>
  </si>
  <si>
    <t>ТЦ_61.2.02.03_50_5018000402_21.05.2024_01</t>
  </si>
  <si>
    <t>ТЦ_61.2.07.11_50_5018000402_21.05.2024_01</t>
  </si>
  <si>
    <t>ТЦ_61.2.02.01_78_7840381227_21.05.2024_01</t>
  </si>
  <si>
    <t>ТЦ_61.2.02.03_78_7840381227_21.05.2024_01</t>
  </si>
  <si>
    <t>ТЦ_61.2.07.11_78_7840381227_21.05.2024_01</t>
  </si>
  <si>
    <t>ТЦ_61.2.04.07_66_6670300226_21.05.2024_01</t>
  </si>
  <si>
    <t>ТЦ_61.2.04.07_77_7702680818_21.05.2024_01</t>
  </si>
  <si>
    <t>ТЦ_61.2.04.07_77_7714334756_21.05.2024_01</t>
  </si>
  <si>
    <t>ТЦ_61.2.04.07_97_9715308907_21.05.2024_01</t>
  </si>
  <si>
    <t>ТЦ_61.2.04.07_77_7716587093_21.05.2024_01</t>
  </si>
  <si>
    <t>ТЦ_61.2.03.02_97_9721058155_21.05.2024_01</t>
  </si>
  <si>
    <t>ТЦ_61.2.03.02_77_7702680818_21.05.2024_01</t>
  </si>
  <si>
    <t>ТЦ_61.2.07.11_77_7702680818_21.05.2024_01</t>
  </si>
  <si>
    <t>ТЦ_61.2.02.03_77_7702680818_21.05.2024_01</t>
  </si>
  <si>
    <t>ТЦ_61.2.03.02_77_7722389195_21.05.2024_01</t>
  </si>
  <si>
    <t>ТЦ_20.3.01.02_78_7804526950_21.05.2024_01</t>
  </si>
  <si>
    <t>ТЦ_14.2.02.12_78_7804526950_21.05.2024_01</t>
  </si>
  <si>
    <t>ТЦ_20.5.02.02_78_7804526950_21.05.2024_01</t>
  </si>
  <si>
    <t>ТЦ_20.3.01.02_77_7723505528_21.05.2024_01</t>
  </si>
  <si>
    <t>ТЦ_20.3.01.02_77_7721801761_21.05.2024_01</t>
  </si>
  <si>
    <t>ТЦ_14.2.02.12_77_7720298746_21.05.2024_01</t>
  </si>
  <si>
    <t>ТЦ_14.2.02.12_77_7729108750_21.05.2024_01</t>
  </si>
  <si>
    <t>ТЦ_20.5.02.02_77_7720298746_21.05.2024_01</t>
  </si>
  <si>
    <t>772801001</t>
  </si>
  <si>
    <t>ТЦ_20.5.02.02_77_7731262780_21.05.2024_01</t>
  </si>
  <si>
    <t>Извещатель пожарный дымовой оптико-электронный адресно-аналоговый (ДИП-34А-03)</t>
  </si>
  <si>
    <t>Извещатель пожарный пламени адресный инфракрасного (ИК) диапазона (С2000-СПЕКТРОН-207)</t>
  </si>
  <si>
    <t>Извещатель пожарный ручной адресный (ИПР-513-3АМ исп. 01)</t>
  </si>
  <si>
    <t>Шкаф с резервированным источником питания (ШПС-12 исп.02)</t>
  </si>
  <si>
    <t>Шкаф пожарной сигнализации ШПС-12 исп.12</t>
  </si>
  <si>
    <t>Предложение из открытых источников от 05.06.2024 г.</t>
  </si>
  <si>
    <t>ООО "ТД Новмет"</t>
  </si>
  <si>
    <t>7743520316</t>
  </si>
  <si>
    <t>774301001</t>
  </si>
  <si>
    <t>Москва, ул. Усиевича, д.20 к.2</t>
  </si>
  <si>
    <t>https://novmet.ru/</t>
  </si>
  <si>
    <t>Шкаф пожарной сигнализации ШПС-12 исп. 02</t>
  </si>
  <si>
    <t>ООО "АРГО"</t>
  </si>
  <si>
    <t>7804628380</t>
  </si>
  <si>
    <t>780601001</t>
  </si>
  <si>
    <t xml:space="preserve"> Санкт-Петербург, проспект Пискарёвский, дом 150, корпус 2</t>
  </si>
  <si>
    <t>ШПС-12 исп.02 Шкаф пожарной сигнализации</t>
  </si>
  <si>
    <t>ТЦ_61.2.06.03_77_7702680818_05.06.2024_01</t>
  </si>
  <si>
    <t>ТЦ_61.2.06.03_77_7743520316_05.06.2024_01</t>
  </si>
  <si>
    <t>https://tdatm.ru/</t>
  </si>
  <si>
    <t>ТЦ_61.2.06.03_78_7804628380_05.06.2024_01</t>
  </si>
  <si>
    <t>ДИП-34А-03 (ИП 212-34А)</t>
  </si>
  <si>
    <t>Извещатель пожарный дымовой оптико-электронный адресно-аналоговый "ДИП-34А-03"</t>
  </si>
  <si>
    <t>ДИП-34А-03 (ИП 212-34А) Извещатель пожарный дымовой оптико-электронный адресный</t>
  </si>
  <si>
    <t>ТЦ_61.2.02.01_77_7702680818_05.06.2024_01</t>
  </si>
  <si>
    <t>ТЦ_61.2.02.01_50_5018000402_05.06.2024_01</t>
  </si>
  <si>
    <t>ТЦ_61.2.02.01_78_7840381227_05.06.2024_01</t>
  </si>
  <si>
    <t>С2000-Спектрон-207</t>
  </si>
  <si>
    <t>С2000-Спектрон-207 Извещатель пламени ИК адресный</t>
  </si>
  <si>
    <t>С2000-Спектрон-207 ( ИП330-3-3) Извещатель пожарный пламени адресный</t>
  </si>
  <si>
    <t>ИПР 513-3АМ исп.01</t>
  </si>
  <si>
    <t>Извещатель пожарный ручной адресный "ИПР 513-3АМ исп.01"</t>
  </si>
  <si>
    <t>ИПР 513-3АМ исп.01 Извещатель пожарный ручной адресный</t>
  </si>
  <si>
    <t>ТЦ_61.2.02.03_77_7702680818_05.06.2024_01</t>
  </si>
  <si>
    <t>ТЦ_61.2.02.03_50_5018000402_05.06.2024_01</t>
  </si>
  <si>
    <t>ТЦ_61.2.02.03_78_7840381227_05.06.2024_01</t>
  </si>
  <si>
    <t>Технологические решения. Оборудование.</t>
  </si>
  <si>
    <t>Центробежный насос со взрывозащищенным электрическим двигателем, в комплекте с КОФ (ХМ 1,5/10К55А-0,55/2Е)</t>
  </si>
  <si>
    <t>Технологические решения. Материал.</t>
  </si>
  <si>
    <t>Электронасос ХМ 1,5/10К55А-0,55/2Е с КОФ</t>
  </si>
  <si>
    <t>ООО «Пищевые насосы»</t>
  </si>
  <si>
    <t>Фрязино, Заводской пр-д, д. 2 литера в, в1, в, в1</t>
  </si>
  <si>
    <t>5052013024</t>
  </si>
  <si>
    <t xml:space="preserve">505001001 </t>
  </si>
  <si>
    <t xml:space="preserve"> -</t>
  </si>
  <si>
    <t>Исходящее письмо 129-24 от 22.05.20204 г.</t>
  </si>
  <si>
    <t>ООО «Газоучет Санкт-Петербург»</t>
  </si>
  <si>
    <t>7810471628</t>
  </si>
  <si>
    <t>781601001</t>
  </si>
  <si>
    <t>https://gaz-t.ru/</t>
  </si>
  <si>
    <t xml:space="preserve"> ООО "Астин"</t>
  </si>
  <si>
    <t>6659188073</t>
  </si>
  <si>
    <t xml:space="preserve">665801001 </t>
  </si>
  <si>
    <t xml:space="preserve"> г Екатеринбург, Волгоградская ул, д. 226, офис 3</t>
  </si>
  <si>
    <t>https://astingroup.ru/</t>
  </si>
  <si>
    <t>ООО "ГРЕМИР"</t>
  </si>
  <si>
    <t>7729445917</t>
  </si>
  <si>
    <t>Москва, Дмитровское ш, д. 81, помещ. 46/2</t>
  </si>
  <si>
    <t>https://gremir.ru/</t>
  </si>
  <si>
    <t>Насос ХМ 1,5/10К-55А-1М со взрывозащищенным двигателем 0,55 квт х 3000 об/мин и комплектом ответных фланцев</t>
  </si>
  <si>
    <t>ООО «НИУ»</t>
  </si>
  <si>
    <t>7722815566</t>
  </si>
  <si>
    <t>https://pumps-seals.ru/</t>
  </si>
  <si>
    <t>г. Москва, улица Зорге, дом 15, корпус 1.</t>
  </si>
  <si>
    <t>Исходящее письмо 133-24 от 06.06.2024</t>
  </si>
  <si>
    <t>Модуль ввода-вывода (МК110-224.8Д.4Р)</t>
  </si>
  <si>
    <t>Модуль вывода (МУ110-224.16Р)</t>
  </si>
  <si>
    <t>Модуль сбора данных (МСД-200)</t>
  </si>
  <si>
    <t>Сенсорная панель оператора (СП310-Р)</t>
  </si>
  <si>
    <t>Источник бесперебойного питания, 1AC/230V/500VA (DRU-500 (1114005))</t>
  </si>
  <si>
    <t>Одноканальный блок питания 24В (БП30Б-Д3-24)</t>
  </si>
  <si>
    <t>Барьер искрозащиты (ИСКРА-СК1.03)</t>
  </si>
  <si>
    <t>Механическое реле давления для систем вентиляции и кондиционирования (РД30-ДД500)</t>
  </si>
  <si>
    <t>Оповещатель светозвуковой взрывозащищенный (ВС-3М-220В)</t>
  </si>
  <si>
    <t>Датчик-сигнализатор (сумма углеводородов в т.ч. пары толуола) (ДАТ-М-06ТР ИБЯЛ.413216.044-08)</t>
  </si>
  <si>
    <t>Датчик-сигнализатор (сумма углеводородов в т.ч. пары спиртов, этиленгликоля, ацетона и т.д.) (ДАТ-М-06ТР ИБЯЛ.413216.044-08)</t>
  </si>
  <si>
    <t>Ввод кабельный (примечание: металлорукав ДУ 15) ИБЯЛ.305311.011-01</t>
  </si>
  <si>
    <t>Автоматизация технологических процессов. Оборудование.</t>
  </si>
  <si>
    <t>Автоматизация технологических процессов. Материал.</t>
  </si>
  <si>
    <t>Корпус металл. ЩМП-6-0 (1200х750х300мм) У2 IP54 (YKM40-06-54)</t>
  </si>
  <si>
    <t>Контроллер (ПЛК150-220.И-М)</t>
  </si>
  <si>
    <t>Автоматический выключатель M06N 2P B 16А (AR-M06N-2-B016)</t>
  </si>
  <si>
    <t>Автоматический выключатель M06N 2P B 4А (AR-M06N-2-B004)</t>
  </si>
  <si>
    <t>Автоматический выключатель M06N 1P B 1А (AR-M06N-1-B001)</t>
  </si>
  <si>
    <t>Промежуточное реле; 4 перекидных контакта 7А (~230В AC) (55.34.8.230.0040)</t>
  </si>
  <si>
    <t>Розетка для реле 55.34 с раздельными контактами; пружинные зажимы; синяя; 10А (94.54.1)</t>
  </si>
  <si>
    <t>Предохранитель 5х20, 50мА</t>
  </si>
  <si>
    <t>Держатель предохранителя 5х20 на DIN-рейку</t>
  </si>
  <si>
    <t>Клеммник на DIN-рейку AVK2.5, серый (304120RP)</t>
  </si>
  <si>
    <t>Короб перфорированный, светло-серый RLHF6 40x60 (01107RLHF)</t>
  </si>
  <si>
    <t>Наконечник изолированный НВИ2-5 вилка 1,5-2,5мм (UNL10-D25-4-5)</t>
  </si>
  <si>
    <t>Коробка коммутационня взрывозащищенная (ВУУК-Е-3D12-14)</t>
  </si>
  <si>
    <t>МКЭШнг 5х1.5</t>
  </si>
  <si>
    <t>МКЭШнг 3х0.75</t>
  </si>
  <si>
    <t>Лоток проволочный усиленный 35х100 (CLWU10-035-100-3)</t>
  </si>
  <si>
    <t>Комплект соединительный универсальный КС М6х10 (N-CS1-616)</t>
  </si>
  <si>
    <t>Соединительный комплект одинарный MS20 INOX (CLW10-MS-20-INOX)</t>
  </si>
  <si>
    <t>Консоль ВО 400 HDZ (CLM50D-CSVO-0400-HDZ)</t>
  </si>
  <si>
    <t>Анкер латунный забивной М8 (CLP1M-AL-8)</t>
  </si>
  <si>
    <t>Гайка со стопорным буртом М8 HDZ (CMZ10-GB-08-HDZ)</t>
  </si>
  <si>
    <t>Болт шестигранный М8х60 HDZ (CMZ10-BT-08-060-HDZ)</t>
  </si>
  <si>
    <t>ООО «Промышленная Автоматизация»</t>
  </si>
  <si>
    <t>7723901680</t>
  </si>
  <si>
    <t xml:space="preserve">616601001 </t>
  </si>
  <si>
    <t>г Ростов-На-Дону, ул Менжинского, д. 2м</t>
  </si>
  <si>
    <t>Предложение из открытых источников от 10.06.2024 г.</t>
  </si>
  <si>
    <t>Модуль дискретного ввода/вывода ОВЕН МК110-224.8Д.4Р</t>
  </si>
  <si>
    <t>МК110-224.8Д.4Р [М01] - комбинированный модуль ввода/вывода дискретных сигналов</t>
  </si>
  <si>
    <t>ООО "Союз-Прибор"</t>
  </si>
  <si>
    <t>1657012967</t>
  </si>
  <si>
    <t xml:space="preserve">165501001 </t>
  </si>
  <si>
    <t xml:space="preserve">г Казань, ул Каюма Насыри, д. 25, офис 302 </t>
  </si>
  <si>
    <t>https://www.souz-pribor.ru/</t>
  </si>
  <si>
    <t>https://industriation.ru/</t>
  </si>
  <si>
    <t>ООО «ОвенКомплектАвтоматика»</t>
  </si>
  <si>
    <t>772101001</t>
  </si>
  <si>
    <t>7721554174</t>
  </si>
  <si>
    <t>Москва, Рязанский проспект, д. 24 к. 2</t>
  </si>
  <si>
    <t>https://www.owenkomplekt.ru/</t>
  </si>
  <si>
    <t>Модуль дискретного ввода-вывода ОВЕН МК110-224.8ДН.4Р</t>
  </si>
  <si>
    <t>Модуль дискретного вывода ОВЕН МУ110-224.16Р</t>
  </si>
  <si>
    <t>МУ110-224.16Р [М01] - модуль вывода дискретных сигналов (16 каналов) с релейным выходом</t>
  </si>
  <si>
    <t>Модуль дискретного вывода ОВЕН МУ110-224.16К</t>
  </si>
  <si>
    <t>Модуль сбора данных ОВЕН МСД200</t>
  </si>
  <si>
    <t xml:space="preserve">ООО «ИнСАТ» </t>
  </si>
  <si>
    <t>7734682230</t>
  </si>
  <si>
    <t xml:space="preserve"> Москва г, Полковая ул, дом № 3</t>
  </si>
  <si>
    <t>https://insat.ru/</t>
  </si>
  <si>
    <t>МСД-200 ОВЕН</t>
  </si>
  <si>
    <t>ООО «Элефант»</t>
  </si>
  <si>
    <t>7806393705</t>
  </si>
  <si>
    <t>г. Санкт-Петербург, ул. Таллинская, дом 5, офис 202</t>
  </si>
  <si>
    <t>https://elefantkip.ru/</t>
  </si>
  <si>
    <t>Преобразователь измерительный регистрирующий МСД-200</t>
  </si>
  <si>
    <t>Сенсорная панель оператора ОВЕН СП310-Р</t>
  </si>
  <si>
    <t>СП310-Р - сенсорная панель оператора</t>
  </si>
  <si>
    <t>СП310-Р ОВЕН</t>
  </si>
  <si>
    <t>DRU-500 (1114005)</t>
  </si>
  <si>
    <t>ООО "ТЕХНИКА И ТЕХНОЛОГИИ"</t>
  </si>
  <si>
    <t>7838035646</t>
  </si>
  <si>
    <t>780501001</t>
  </si>
  <si>
    <t>Санкт-Петербург, пр-кт Народного Ополчения, д. 131 литер а, кв. 196</t>
  </si>
  <si>
    <t>https://ramter.ru/</t>
  </si>
  <si>
    <t>Источник бесперебойного питания Powercom DRU-500 300Вт 500ВА черный</t>
  </si>
  <si>
    <t>ООО "НЕВАТЕКА"</t>
  </si>
  <si>
    <t>7810947628</t>
  </si>
  <si>
    <t>781001001</t>
  </si>
  <si>
    <t>Санкт-Петербург, Лиговский пр-кт, д. 274 литера А</t>
  </si>
  <si>
    <t>https://nevateka.ru/</t>
  </si>
  <si>
    <t>Источник бесперебойного питания Powercom DRU 500VA/300W, DIN Rail, 230V, RS-232, 2 year warranty (1114005) (DRU-500)</t>
  </si>
  <si>
    <t>Блок питания для промышленной автоматики ОВЕН БП30Б-Д3-24</t>
  </si>
  <si>
    <t>БП30Б-Д3-24 (БП30) ОВЕН</t>
  </si>
  <si>
    <t>БП30Б-Д3-24 - импульсный блок питания с выходным напряжением 24 В, мощность 30 Вт</t>
  </si>
  <si>
    <t>ИСКРА-СК1.03 ОВЕН</t>
  </si>
  <si>
    <t>ИСКРА-СК1.03 - барьер искрозащиты</t>
  </si>
  <si>
    <t>Барьер искрозащиты ИСКРА-СК1.03 от ОВЕН</t>
  </si>
  <si>
    <t>РД30-ДД500 ОВЕН</t>
  </si>
  <si>
    <t>Механическое реле давления для систем вентиляции и кондиционирования ОВЕН РД30-ДД500</t>
  </si>
  <si>
    <t>РД30-ДД500 - механическое реле давления для систем вентиляции и кондиционирования</t>
  </si>
  <si>
    <t>ООО "Охранно-Пожарные Технологии"</t>
  </si>
  <si>
    <t>Москва, Шушенская ул., д.3 к.2</t>
  </si>
  <si>
    <t>Датчик-сигнализатор ДАТ-М-06ТР ИБЯЛ.413216.044-08</t>
  </si>
  <si>
    <t>ФГУП "СПО "АНАЛИТПРИБОР"</t>
  </si>
  <si>
    <t>6731002766</t>
  </si>
  <si>
    <t>673201001</t>
  </si>
  <si>
    <t>г.Смоленск, ул.Бабушкина, 3</t>
  </si>
  <si>
    <t>ТКП №М-19779-КП от 22.05.2024 г.</t>
  </si>
  <si>
    <t>Корпус металлический ЩМП-6-0 (1200х750х300мм) У2 IP54 YKM40-06-54 IEK</t>
  </si>
  <si>
    <t>ООО «ТД ЭЛЕКТРОТЕХМОНТАЖ»</t>
  </si>
  <si>
    <t>С-Петербург, ул. 7-я Советская, д. 44, стр. Б</t>
  </si>
  <si>
    <t>ЩМП-6-0 74 У2 IP54, 1200x750x300 (YKM40-06-54)</t>
  </si>
  <si>
    <t>Корпус металлический ЩМП-6-0 1200х750х300 У2 IP54 IEK YKM40-06-54</t>
  </si>
  <si>
    <t xml:space="preserve"> г.Москва, ул.Гиляровского, д.39, стр.1</t>
  </si>
  <si>
    <t>7729108750</t>
  </si>
  <si>
    <t xml:space="preserve"> 770201001</t>
  </si>
  <si>
    <t>Контроллер для малых систем автоматизации ОВЕН ПЛК150-220.И-М</t>
  </si>
  <si>
    <t>ПЛК150-220.И-М ОВЕН</t>
  </si>
  <si>
    <t>Контроллер программируемый логический ПЛК150-220.И-М</t>
  </si>
  <si>
    <t>ARMAT Выключатель автоматический двухполюсный B 16А M06N AR-M06N-2-B016 IEK</t>
  </si>
  <si>
    <t>IEK ARMAT Автоматический выключатель M06N 2P B 16А</t>
  </si>
  <si>
    <t>IEK ARMAT Автоматический выключатель M06N 2P B 4А</t>
  </si>
  <si>
    <t>Москва, Электродная ул., д. 13а стр. 2, помещ. 22</t>
  </si>
  <si>
    <t>Выключатель автоматический модульный 2п B 16А M06N ARMAT IEK AR-M06N-2-B016</t>
  </si>
  <si>
    <t>Выключатель автоматический модульный 2п B 4А M06N ARMAT IEK AR-M06N-2-B004</t>
  </si>
  <si>
    <t>АО «ЧИП и ДИП»</t>
  </si>
  <si>
    <t>ARMAT Выключатель автоматический двухполюсный B 4А M06N AR-M06N-2-B004 IEK</t>
  </si>
  <si>
    <t>ARMAT Выключатель автоматический двухполюсный B 1А M06N AR-M06N-2-B001 IEK</t>
  </si>
  <si>
    <t>IEK ARMAT Автоматический выключатель M06N 2P B 1А</t>
  </si>
  <si>
    <t>Выключатель автоматический модульный 2п B 1А M06N ARMAT IEK AR-M06N-2-B001</t>
  </si>
  <si>
    <t>ООО "Интеp Электpик"</t>
  </si>
  <si>
    <t>https://finder-relay.ru/</t>
  </si>
  <si>
    <t>502701001</t>
  </si>
  <si>
    <t xml:space="preserve"> 5027101693</t>
  </si>
  <si>
    <t>Московская обл., г.о. Люберцы, рп. Малаховка, Быковское ш., д. 18А</t>
  </si>
  <si>
    <t>Реле электромеханическое универсальное миниатюрное, монтаж в розетку, 4CO 7A, контакты AgNi, катушка 230В АC, степень защиты RTI, опции: кнопка тест + мех.индикатор 55.34.8.230.0040 FINDER</t>
  </si>
  <si>
    <t>55.34.8.230.0040 | 553482300040 | Промежуточное реле; 4 перекидных контакта 7А (~ 230В AC)</t>
  </si>
  <si>
    <t>55.34.8.230.0040, Реле промежуточное 4 переключ. 230VAC, 7A/250VAC 4PDT</t>
  </si>
  <si>
    <t>Розетка с безвинтовыми клеммами Push-in для реле 55.32, 55.34, таймера 85.02, 85.04, применяются модули 86.00, 99.02, в комплекте металлическая клипса 094.71, версия: синий цвет 94.P4SMA FINDER</t>
  </si>
  <si>
    <t>94.P4SMA | 94P4SMA | Розетка с клеммами Push-in для реле 55.34, 55.32, 85.02, 85.04 и модулей 99.02, 86.30 с раздельными контактами; с металлическим фиксатором; синяя; 10А</t>
  </si>
  <si>
    <t>94.P4SMA, Розетка с безвинтовыми клеммами Push-in для реле 55.32, 55.34, таймера 85.02, 85.04; применяются модули 86.00, 99.02; в комплекте</t>
  </si>
  <si>
    <t>Предохранитель F5/100мА ZFN001ST DKC</t>
  </si>
  <si>
    <t>DKC F5/100mА предохранитель 100 мА</t>
  </si>
  <si>
    <t>Предохранитель F5/100мА DKC ZFN001ST</t>
  </si>
  <si>
    <t>DKC CBF.4/GR Держатель предохранителя 4 кв.мм., винт, 5х20 мм.</t>
  </si>
  <si>
    <t>005800, Legrand 5800 Держ.плав.вст. 1п 5Х20 230В</t>
  </si>
  <si>
    <t>Держатель плавких вставок 1п 5х20 230В 005800 Legrand</t>
  </si>
  <si>
    <t>Колодка клеммная CTS 2.5мм2 серая YCT10-00-K03-002 IEK</t>
  </si>
  <si>
    <t>IEK Колодка клеммная CTS 2,5мм2 серая</t>
  </si>
  <si>
    <t>AVK2,5 (серый), 304120RP Клеммник на DIN-рейку 2,5мм.кв.</t>
  </si>
  <si>
    <t>Короб перфорированный, без галогенов, светло-серый RLHF6 40x60 01107RLHF DKC</t>
  </si>
  <si>
    <t>DKC Короб перфорированный, без галогенов, светло-серый RLHF6 40x60</t>
  </si>
  <si>
    <t>м</t>
  </si>
  <si>
    <t>Наконечник кабельный НВИ 2-5 синий (100шт) UNL10-D25-4-5 IEK</t>
  </si>
  <si>
    <t>DKC Наконечник вилочный с изолир.фланцем ПВХ, двойная гильза, 1,5-2,5 кв.мм М5 (д.5,3 мм) (НВИ)</t>
  </si>
  <si>
    <t>Наконечник НВИ 2-5 вилка 1.5-2.5мм (уп.100шт) IEK UNL10-D25-4-5</t>
  </si>
  <si>
    <t>ВУУК-Е-3D12 Коробка коммутационная взрывозащищённая</t>
  </si>
  <si>
    <t>Провод монтажный МКЭШнг(А)-LS 5х1.5 ТРТС Белкаб</t>
  </si>
  <si>
    <t>ELC0001115662, МКЭШнг(А)-LS 5x1,5</t>
  </si>
  <si>
    <t>Кабель монтажный МКЭШнг(А)-LS 3х0,75 (бухты) 100 м 00-00041465 Ивановский кабельный завод</t>
  </si>
  <si>
    <t>Кабель МКЭШнг(А) -LS 3х0,75</t>
  </si>
  <si>
    <t>Кабель МКЭШнг(А)-LS 3х0.75 500В (бухта) (м) АЛЬФАКАБЕЛЬ 657662</t>
  </si>
  <si>
    <t>Лоток проволочный усиленный 35х100 CLWU10-035-100-3 IEK</t>
  </si>
  <si>
    <t>IEK NESTA Лоток проволочный усиленный 35х100</t>
  </si>
  <si>
    <t>Лоток проволочный усиленный 100х35 L3000 сталь 5мм IEK CLWU10-035-100-</t>
  </si>
  <si>
    <t xml:space="preserve">шт </t>
  </si>
  <si>
    <t>Комплект соединительный одинарный MS20 INOX CLW10-MS-20-INOX IEK</t>
  </si>
  <si>
    <t>Комплект соединительный одинарный MS20 M6х20 IEK CLW10-MS-20</t>
  </si>
  <si>
    <t>Анкер латунный забивной М8 CLP1M-AL-8 IEK</t>
  </si>
  <si>
    <t>Гайка со стопорным буртом М8 HDZ CMZ10-GB-08-HDZ IEK</t>
  </si>
  <si>
    <t>CLP1M-AL-8, Анкер латунный забивной М8</t>
  </si>
  <si>
    <t>Болт шестигранный М8х60 HDZ CMZ10-BT-08-060-HDZ IEK</t>
  </si>
  <si>
    <t>Гайка со стопорным буртом М8 HDZ (уп.200шт) IEK CMZ10-GB-08-HDZ</t>
  </si>
  <si>
    <t xml:space="preserve">771401001 </t>
  </si>
  <si>
    <t>Москва, ул. 1-Я Ямского Поля, д. 28, этаж 3</t>
  </si>
  <si>
    <t>Короб 01107RLHF
перф. HF, светло-серый RLHF6 40x60</t>
  </si>
  <si>
    <t>ООО "ЭЛМАРТС"</t>
  </si>
  <si>
    <t>5050139060</t>
  </si>
  <si>
    <t>502901001</t>
  </si>
  <si>
    <t>https://elmarts.ru/</t>
  </si>
  <si>
    <t>Мытищи г, Веры Волошиной ул, строение 12</t>
  </si>
  <si>
    <t>Кабель МКЭШнг(A)-LS 5х1,5</t>
  </si>
  <si>
    <t>Комплект соединительный универсальный КС М6х10 IEK N-CS1-616 IEK</t>
  </si>
  <si>
    <t>Комплект соединительный КС М6х10 IEK CLP1M-CS-6-10-1</t>
  </si>
  <si>
    <t xml:space="preserve">772001001 </t>
  </si>
  <si>
    <t>7721801761</t>
  </si>
  <si>
    <t>ООО "СНАБСИБЭЛЕКТРО"</t>
  </si>
  <si>
    <t>7714790036</t>
  </si>
  <si>
    <t>540701001</t>
  </si>
  <si>
    <t xml:space="preserve">Новосибирск, Фабричная ул., д. 11, помещ. 2 </t>
  </si>
  <si>
    <t>https://rs24.ru/</t>
  </si>
  <si>
    <t>Соединительный комплект одинарный MS20 INOX CLW10-MS-20-INOX IEK</t>
  </si>
  <si>
    <t>ООО "Минимакс"</t>
  </si>
  <si>
    <t>7810216924</t>
  </si>
  <si>
    <t>г. Санкт-Петербург, Лиговский пр., д. 260</t>
  </si>
  <si>
    <t>https://www.minimaks.ru/</t>
  </si>
  <si>
    <t>ООО "СКМ-КОМПЛЕКТ"</t>
  </si>
  <si>
    <t>7720291250</t>
  </si>
  <si>
    <t>Москва г, Энтузиастов 2-я ул, дом 5, корпус 10</t>
  </si>
  <si>
    <t>https://www.skm-electro.ru/</t>
  </si>
  <si>
    <t>CLM50D-CSVO-0400-HDZ, Консоль ВО 400 HDZ IEK</t>
  </si>
  <si>
    <t>Консоль ВО 400 HDZ IEK IEK CLM50D-CSVO-0400-HDZ-</t>
  </si>
  <si>
    <t>ООО «Электро-Кабель»</t>
  </si>
  <si>
    <t>7714328576</t>
  </si>
  <si>
    <t>502401001</t>
  </si>
  <si>
    <t>Московская о, тер. Автодорога Пятницкое Шоссе, км 6-Й,</t>
  </si>
  <si>
    <t>https://www.directelectric.ru/</t>
  </si>
  <si>
    <t>Гайка со стопорным буртом М8 HDZ IEK</t>
  </si>
  <si>
    <t>7724838897</t>
  </si>
  <si>
    <t>Москва, Иловайская ул., д. 10 стр. 1, офис 24</t>
  </si>
  <si>
    <t>772301001</t>
  </si>
  <si>
    <t>https://iek-opt.ru/</t>
  </si>
  <si>
    <t>CLM50D-CSVO-0400-HDZ | Консоль ВО 400 HDZ IEK | IEK</t>
  </si>
  <si>
    <t>ООО "Энергосистема"</t>
  </si>
  <si>
    <t>ООО «Е27»</t>
  </si>
  <si>
    <t xml:space="preserve"> 5407497138</t>
  </si>
  <si>
    <t>г.Новосибирск, ул. Владимировская, 1а</t>
  </si>
  <si>
    <t>https://e27.su/</t>
  </si>
  <si>
    <t>Анкер латунный забивной М8 CLP1M-AL-8</t>
  </si>
  <si>
    <t>АО «Тесли»</t>
  </si>
  <si>
    <t>Москва, Южнопортовая ул, д. 9б</t>
  </si>
  <si>
    <t>Болт шестигранный М8х60 HDZ IEK</t>
  </si>
  <si>
    <t>Болт шестигранный М8х60 HDZ - CMZ10-BT-08-060-HDZ</t>
  </si>
  <si>
    <t>Вентиляция. Оборудование.</t>
  </si>
  <si>
    <t>Регуляторы переменного расхода воздуха 700x400 (КПРП 700х400 ВМ1)</t>
  </si>
  <si>
    <t>Вентилятор радиальный ВР-80-75-3,15-В1-РН-1,5/3000-Пр0-У1</t>
  </si>
  <si>
    <t>Вентиляция. Материал.</t>
  </si>
  <si>
    <t>Вставка гибкая ВГ-D315/349 фл.пол.25-фл.пол.25</t>
  </si>
  <si>
    <t>Клапан вертикального выброса КВВ-ВР/ВЦ-3,15-О</t>
  </si>
  <si>
    <t>Шумоглушитель для круглых каналов ø355 (SCr 355/600)</t>
  </si>
  <si>
    <t>Вентилятор радиальный ВР-80-75-2,5-В1-РН-0,25/1500-Пр0-У1</t>
  </si>
  <si>
    <t>Вставка гибкая ВГ-D250/289 фл.пол.25-фл.пол.25</t>
  </si>
  <si>
    <t>Клапан вертикального выброса КВВ-ВР/ВЦ-2,5-О</t>
  </si>
  <si>
    <t>Шумоглушитель для круглых каналов ø315 (SCr 315/600)</t>
  </si>
  <si>
    <t>ООО "КОРФ"</t>
  </si>
  <si>
    <t xml:space="preserve">Москва, Верейская ул, д. 5, эт/пом/часть ком 2/I/27 </t>
  </si>
  <si>
    <t xml:space="preserve">7728668928 </t>
  </si>
  <si>
    <t>773101001</t>
  </si>
  <si>
    <t>ООО "РОВЕН-Новосибирск"</t>
  </si>
  <si>
    <t>5402549431</t>
  </si>
  <si>
    <t>540201001</t>
  </si>
  <si>
    <t>г Новосибирск, ул Сухарная, зд. 35, к. 3, офис 191</t>
  </si>
  <si>
    <t>Счет № ФЛНС0003382 от 10.06.2024</t>
  </si>
  <si>
    <t>Вставка гибкая ВГК-ВР/ВЦ-3,15-Ф/Н-Ex</t>
  </si>
  <si>
    <t>Вставка гибкая ВГК-ВР/ВЦ-2,5-Ф/Н-Ex</t>
  </si>
  <si>
    <t>ООО "РК-Монтаж"</t>
  </si>
  <si>
    <t>7706564354</t>
  </si>
  <si>
    <t>770601001</t>
  </si>
  <si>
    <t>https://www.rusklimat.ru/</t>
  </si>
  <si>
    <t>г.Москва, Москва, Пыжевский пер., д.5 стр.1, 3 этаж</t>
  </si>
  <si>
    <t>Предложение из открытых источников от 13.06.2024 г.</t>
  </si>
  <si>
    <t>Шумоглушитель Shuft SCr 355/600</t>
  </si>
  <si>
    <t>Шумоглушитель Shuft SCr 315/600</t>
  </si>
  <si>
    <t>ООО "Вент-Стайл"</t>
  </si>
  <si>
    <t>7724392411</t>
  </si>
  <si>
    <t xml:space="preserve">772401001 </t>
  </si>
  <si>
    <t>https://www.vent-style.ru/</t>
  </si>
  <si>
    <t>ООО «МИРКЛИ»</t>
  </si>
  <si>
    <t>7743250099</t>
  </si>
  <si>
    <t>г. Москва, Ленинградский пр-кт, д. 80, корп. Г</t>
  </si>
  <si>
    <t>https://mircli.ru/</t>
  </si>
  <si>
    <t>Shuft SCr 355/600</t>
  </si>
  <si>
    <t>Shuft SCr 315/600</t>
  </si>
  <si>
    <t xml:space="preserve">Москва, ул. Москворечье, д. 31 к. 2, этаж 1 комната 15 </t>
  </si>
  <si>
    <t>SCr 315/600 шумоглушитель Shuft для круглых воздуховодов</t>
  </si>
  <si>
    <t>SCr 355/600 шумоглушитель Shuft для круглых воздуховодов</t>
  </si>
  <si>
    <t>Шумоглушитель для круглых каналов ø250 (ГТК250-600)</t>
  </si>
  <si>
    <t>ООО «РОВЕН-Регионы»</t>
  </si>
  <si>
    <t>город Ростов-на-Дону, ул Доватора, влд. 150</t>
  </si>
  <si>
    <t>6168030944</t>
  </si>
  <si>
    <t>616801001</t>
  </si>
  <si>
    <t>https://rowen.ru/</t>
  </si>
  <si>
    <t>Глушитель шума ГТК 250-600</t>
  </si>
  <si>
    <t>Предложение из открытых источников от 14.06.2024 г.</t>
  </si>
  <si>
    <t>ГТК-250-600-оц.-р.р. Шумоглушитель для круглых воздуховодов</t>
  </si>
  <si>
    <t>Шумоглушитель Ровен ГТК 250-600</t>
  </si>
  <si>
    <t xml:space="preserve"> ООО «Технологии Дома»</t>
  </si>
  <si>
    <t>7727694555</t>
  </si>
  <si>
    <t>772701001</t>
  </si>
  <si>
    <t>Москва, Нахимовский пр-кт, д.17 к.2, кв.60</t>
  </si>
  <si>
    <t>https://www.kondicioner.pro/</t>
  </si>
  <si>
    <t>Диффузор потолочный (приточный) с камеройстатического давления и регулятором воздуха ø200 (4АПН600х600+3КСР)</t>
  </si>
  <si>
    <t>ООО «Системы вентиляции»</t>
  </si>
  <si>
    <t>7714365507</t>
  </si>
  <si>
    <t>https://www.vc-systems.ru/</t>
  </si>
  <si>
    <t>Потолочный диффузор 4 АПР 600х600+3КСД</t>
  </si>
  <si>
    <t>город Москва, Ленинградский пр-кт, д. 47 стр. 2</t>
  </si>
  <si>
    <t>ООО «ВертикальИнвестПроект»</t>
  </si>
  <si>
    <t xml:space="preserve"> 7805630030</t>
  </si>
  <si>
    <t>Санкт-Петербург, пл. Конституции д. 7 БЦ «Лидер»</t>
  </si>
  <si>
    <t>http://ventairbox.ru/</t>
  </si>
  <si>
    <t>Потолочный диффузор с камераой статического давления 4АПН + 3 КСР И 600*600</t>
  </si>
  <si>
    <t>ООО «ЭПВ»</t>
  </si>
  <si>
    <t>7810688821</t>
  </si>
  <si>
    <t>г. Санкт-Петербург, ул. Благодатная,  дом 63, корпус 6</t>
  </si>
  <si>
    <t>https://www.airpromvent.ru/</t>
  </si>
  <si>
    <t>Диффузор Арктос 4АПН с 3КСР 600x600</t>
  </si>
  <si>
    <t>ТЦ_68.1.02.03_50_5052013024_22.05.2024_01</t>
  </si>
  <si>
    <t>ТЦ_68.1.02.03_77_7722815566_06.06.2024_01</t>
  </si>
  <si>
    <t>Конструктивные и обьемно-планировочные решения. Материал.</t>
  </si>
  <si>
    <t>504701001</t>
  </si>
  <si>
    <t>772401001</t>
  </si>
  <si>
    <t>ООО "СНАБЛАЙН"</t>
  </si>
  <si>
    <t>7722443220</t>
  </si>
  <si>
    <t>772201001</t>
  </si>
  <si>
    <t>https://snabline.com/</t>
  </si>
  <si>
    <t>г. Москва, переулок Золоторожский Ср., дом 13</t>
  </si>
  <si>
    <t>ТЦ_64.1.05.01_54_5402549431_10.06.2024_01</t>
  </si>
  <si>
    <t>ТЦ_19.2.01.04_54_5402549431_10.06.2024_01</t>
  </si>
  <si>
    <t>ТЦ_19.3.01.09_54_5402549431_10.06.2024_01</t>
  </si>
  <si>
    <t>ТЦ_19.4.02.04_77_7706564354_13.06.2024_01</t>
  </si>
  <si>
    <t>ТЦ_19.4.02.04_77_7724392411_13.06.2024_01</t>
  </si>
  <si>
    <t>ТЦ_19.4.02.04_77_7743250099_13.06.2024_01</t>
  </si>
  <si>
    <t>ТЦ_19.4.02.04_61_6168030944_14.06.2024_01</t>
  </si>
  <si>
    <t>ТЦ_19.4.02.04_77_7727694555_14.06.2024_01</t>
  </si>
  <si>
    <t>ТЦ_19.4.02.04_77_7724392411_14.06.2024_01</t>
  </si>
  <si>
    <t>ТЦ_19.1.05.03_77_7714365507_14.06.2024_01</t>
  </si>
  <si>
    <t>ТЦ_19.1.05.03_78_7810688821_14.06.2024_01</t>
  </si>
  <si>
    <t>ТЦ_19.1.05.03_78_7805630030_14.06.2024_01</t>
  </si>
  <si>
    <t>ТЦ_64.4.02.05_77_7723901680_10.06.2024_01</t>
  </si>
  <si>
    <t>ТЦ_64.4.02.03_77_7723901680_10.06.2024_01</t>
  </si>
  <si>
    <t>ТЦ_103_77_7723901680_10.06.2024_01</t>
  </si>
  <si>
    <t>ТЦ_62.4.02.04_77_7723901680_10.06.2024_01</t>
  </si>
  <si>
    <t>ТЦ_64.4.02.05_77_7734682230_10.06.2024_01</t>
  </si>
  <si>
    <t>ТЦ_64.4.02.03_77_7734682230_10.06.2024_01</t>
  </si>
  <si>
    <t>ТЦ_103__77_7734682230_10.06.2024_01</t>
  </si>
  <si>
    <t>ТЦ_62.4.02.04_77_7734682230_10.06.2024_01</t>
  </si>
  <si>
    <t>ТЦ_62.1.04.13_77_7734682230_10.06.2024_01</t>
  </si>
  <si>
    <t>ТЦ_64.4.02.05_78_7806393705_10.06.2024_01</t>
  </si>
  <si>
    <t>ТЦ_64.4.02.03_78_7806393705_10.06.2024_01</t>
  </si>
  <si>
    <t>ТЦ_101_78_7806393705_10.06.2024_01</t>
  </si>
  <si>
    <t>ТЦ_64.4.02.03_16_1657012967_10.06.2024_01</t>
  </si>
  <si>
    <t>ТЦ_103_16_1657012967_10.06.2024_01</t>
  </si>
  <si>
    <t>ТЦ_62.4.02.04_16_1657012967_10.06.2024_01</t>
  </si>
  <si>
    <t>ТЦ_101_16_1657012967_10.06.2024_01</t>
  </si>
  <si>
    <t>ТЦ_62.1.04.13_16_1657012967_10.06.2024_01</t>
  </si>
  <si>
    <t>ТЦ_64.4.02.03_77_7721554174_10.06.2024_01</t>
  </si>
  <si>
    <t>ТЦ_62.1.04.13_77_7721554174_10.06.2024_01</t>
  </si>
  <si>
    <t>ТЦ_62.4.02.04_77_7702680818_10.06.2024_01</t>
  </si>
  <si>
    <t>ТЦ_61.2.04.08_77_7702680818_10.06.2024_01</t>
  </si>
  <si>
    <t>ТЦ_62.1.02.23_77_7702680818_10.06.2024_01</t>
  </si>
  <si>
    <t>ТЦ_62.4.02.04_78_7838035646_10.06.2024_01</t>
  </si>
  <si>
    <t>ТЦ_101_77_7734682230_10.06.2024_01</t>
  </si>
  <si>
    <t>ТЦ_62.4.02.04_78_7810947628_10.06.2024_01</t>
  </si>
  <si>
    <t>ТЦ_61.2.04.08_97_9715308907_10.06.2024_01</t>
  </si>
  <si>
    <t>ТЦ_61.2.04.08_77_7716587093_10.06.2024_01</t>
  </si>
  <si>
    <t>ТЦ_101_67_6731002766_22.05.2024_01</t>
  </si>
  <si>
    <t>ТЦ_62.1.02.23_78_7804526950_10.06.2024_01</t>
  </si>
  <si>
    <t>ТЦ_62.1.01.09_78_7804526950_10.06.2024_01</t>
  </si>
  <si>
    <t>ТЦ_62.1.04.13_78_7804526950_10.06.2024_01</t>
  </si>
  <si>
    <t>ТЦ_23.8.04.09_78_7804526950_10.06.2024_01</t>
  </si>
  <si>
    <t>ТЦ_26.1.02.06_78_7804526950_10.06.2024_01</t>
  </si>
  <si>
    <t>ТЦ_25.1.03.01_78_7804526950_10.06.2024_01</t>
  </si>
  <si>
    <t>ТЦ_20.2.04.04_78_7804526950_10.06.2024_01</t>
  </si>
  <si>
    <t>ТЦ_20.1.02.07_78_7804526950_10.06.2024_01</t>
  </si>
  <si>
    <t>ТЦ_21.1.06.04_78_7804526950_10.06.2024_01</t>
  </si>
  <si>
    <t>ТЦ_20.2.07.06_78_7804526950_10.06.2024_01</t>
  </si>
  <si>
    <t>ТЦ_20.2.08.03_78_7804526950_10.06.2024_01</t>
  </si>
  <si>
    <t>ТЦ_62.1.02.23_77_7729108750_10.06.2024_01</t>
  </si>
  <si>
    <t>ТЦ_62.1.01.09_77_7729108750_10.06.2024_01</t>
  </si>
  <si>
    <t>ТЦ_62.1.04.13_77_7729108750_10.06.2024_01</t>
  </si>
  <si>
    <t>ТЦ_23.8.04.09_77_7729108750_10.06.2024_01</t>
  </si>
  <si>
    <t>ТЦ_26.1.02.06_77_7729108750_10.06.2024_01</t>
  </si>
  <si>
    <t>ТЦ_25.1.03.01_77_7729108750_10.06.2024_01</t>
  </si>
  <si>
    <t>ТЦ_20.1.02.07_77_7729108750_10.06.2024_01</t>
  </si>
  <si>
    <t>ТЦ_21.1.06.04_77_7729108750_10.06.2024_01</t>
  </si>
  <si>
    <t>ТЦ_20.2.07.06_77_7729108750_10.06.2024_01</t>
  </si>
  <si>
    <t>ТЦ_20.2.08.03_77_7729108750_10.06.2024_01</t>
  </si>
  <si>
    <t>ТЦ_62.1.01.09_77_7720298746_10.06.2024_01</t>
  </si>
  <si>
    <t>ТЦ_23.8.04.09_77_7720298746_10.06.2024_01</t>
  </si>
  <si>
    <t>ТЦ_26.1.02.06_77_7720298746_10.06.2024_01</t>
  </si>
  <si>
    <t>ТЦ_25.1.03.01_77_7720298746_10.06.2024_01</t>
  </si>
  <si>
    <t>ТЦ_20.2.04.04_77_7720298746_10.06.2024_01</t>
  </si>
  <si>
    <t>ТЦ_20.1.02.07_77_7720298746_10.06.2024_01</t>
  </si>
  <si>
    <t>ТЦ_21.1.06.04_77_7720298746_10.06.2024_01</t>
  </si>
  <si>
    <t>ТЦ_20.2.07.06_77_7720298746_10.06.2024_01</t>
  </si>
  <si>
    <t>ТЦ_62.1.04.13_77_7720298746_10.06.2024_01</t>
  </si>
  <si>
    <t>ТЦ_20.2.04.04_77_7714334756_10.06.2024_01</t>
  </si>
  <si>
    <t>ТЦ_20.5.02.03_77_7702680818_10.06.2024_01</t>
  </si>
  <si>
    <t>ТЦ_20.5.02.03_77_7716587093_10.06.2024_01</t>
  </si>
  <si>
    <t>ТЦ_20.5.02.03_97_9715308907_10.06.2024_01</t>
  </si>
  <si>
    <t>ТЦ_21.1.06.04_50_5050139060_10.06.2024_01</t>
  </si>
  <si>
    <t>ТЦ_20.2.08.03_77_7721801761_10.06.2024_01</t>
  </si>
  <si>
    <t>ТЦ_20.2.08.03_77_7714790036_10.06.2024_01</t>
  </si>
  <si>
    <t>ТЦ_20.2.08.03_78_7810216924_10.06.2024_01</t>
  </si>
  <si>
    <t>ТЦ_20.2.08.02_77_7720291250_10.06.2024_01</t>
  </si>
  <si>
    <t>ТЦ_20.2.08.02_77_7714328576_10.06.2024_01</t>
  </si>
  <si>
    <t>ТЦ_20.2.08.02_77_7724838897_10.06.2024_01</t>
  </si>
  <si>
    <t>ТЦ_20.2.08.03_54_5407497138_10.06.2024_01</t>
  </si>
  <si>
    <t>ТЦ_20.2.08.03_77_7723505528_10.06.2024_01</t>
  </si>
  <si>
    <t>Система внутреннего электроосвещения и силового оборудования. Оборудование.</t>
  </si>
  <si>
    <t>Преобразователь частоты K740 380В 3Ф1,5кВт 3,7А встроенный тормоз Энкодер ONI (K740-33-015GTM)</t>
  </si>
  <si>
    <t>Пост управления, 1ExdllBТ5 X (КУ-92.2)</t>
  </si>
  <si>
    <t>Заземляющее устройство (220В), IExsibIICT6 (УЗА-2МК04)</t>
  </si>
  <si>
    <t>Система внутреннего электроосвещения и силового оборудования. Материал.</t>
  </si>
  <si>
    <t>Автом. выключатель ВА47-100 4P C 32А 10кА (MVA40-4-032-C)</t>
  </si>
  <si>
    <t>Автом. выключатель ВА47-60M 3P B 2А 6кА (MVA31-3-002-B)</t>
  </si>
  <si>
    <t>Контактор КМИ-46512 65А 230В/АС3 1NO;1NC (KKM41-065-230-11)</t>
  </si>
  <si>
    <t>Механизм блокировки для КМИ (40А-95А) (KKM30D-MB)</t>
  </si>
  <si>
    <t>Реле контроля напряжения (РКН-3-15-15)</t>
  </si>
  <si>
    <t>Реле РЭК77/4(LY4) с индикацией 10А 230В AC (RRP10-4-10-220A-LED)</t>
  </si>
  <si>
    <t>Разъем РРМ77/4(PTF14A) для РЭК77/4(LY4) (RRP10D-RRM-4)</t>
  </si>
  <si>
    <t>Переключатель LAY5-BD25 на 2 положения "I-O" стандартная ручка (BSW60-BD-2-K02)</t>
  </si>
  <si>
    <t>Переключатель LAY5-BJ33 на 3 положения "I-O-II" длинная ручка (BSW70-BJ-3-K02)</t>
  </si>
  <si>
    <t>Контактный блок 1р для серии LAY5 (BDK11)</t>
  </si>
  <si>
    <t>Контактный блок 1з для серии LAY5 (BDK21)</t>
  </si>
  <si>
    <t>Кнопка управления LAY5-BT42 "Грибок" аварийная с фиксацией (BBG80-BT-K04)</t>
  </si>
  <si>
    <t>Индикатор LAY5-BU63 d=22мм зеленый (BLS50-BU-K06)</t>
  </si>
  <si>
    <t>Индикатор LAY5-BU64 d=22мм красный (BLS50-BU-K04)</t>
  </si>
  <si>
    <t>Автом. выключатель ВА47-60M 2P B 16А 6кА (MVA31-2-016-B)</t>
  </si>
  <si>
    <t>Автом. выключатель ВА47-60M 2P B 1А 6кА (MVA31-2-001-B)</t>
  </si>
  <si>
    <t>Автом. выключатель ВА47-60M 3P C 6А 6кА (MVA31-3-006-C)</t>
  </si>
  <si>
    <t>Автом. выключатель ВА47-60M 3P C 16А 6кА (MVA31-3-016-C)</t>
  </si>
  <si>
    <t>Автом. выключатель ВА47-60M 3P C 10А 6кА (MVA31-3-010-C)</t>
  </si>
  <si>
    <t>Автом. выключатель ВА47-60M 2P C 16А 6кА (MVA31-2-010-C)</t>
  </si>
  <si>
    <t>Контактор КМИ-11810 18А 230В/АС3 1NO (KKM11-018-230-10)</t>
  </si>
  <si>
    <t>Реле РТИ-1304 электротепловое 0,4-0,63А (DRT10-D004-C063)</t>
  </si>
  <si>
    <t>Реле РТИ-1308 электротепловое 2,5-4,0А (DRT10-D025-0004)</t>
  </si>
  <si>
    <t>Реле РТИ-1305 электротепловое 0,63-1,0А (DRT10-C063-0001)</t>
  </si>
  <si>
    <t>Клемма винтовая КВИ-2,5мм2 синяя (YZN30-002-K07)</t>
  </si>
  <si>
    <t>Заглушка для КВИ-2,5мм2 синяя (YZN30D-ZGL-002-K07)</t>
  </si>
  <si>
    <t>Клемма винтовая КВИ-4-П с держателем предохранителя 5х20 серая (YZN30-004F-K02)</t>
  </si>
  <si>
    <t>Светильник SLICK.PRS LED 30 with driver box /tempered glass/ Ex 5000K,  2ExnRIIT6GcX/ExtbIIICTa80CDbX (1631002100)</t>
  </si>
  <si>
    <t>Наконечник медный луженый ТМЛ 6-6-4 JG-6 (UNP40-006-04-04)</t>
  </si>
  <si>
    <t>Преобразователь частоты K740 380В 3Ф1,5кВт 3,7А встроенный тормоз Энкодер K740-33-015GTM ONI</t>
  </si>
  <si>
    <t>K740-33-015GTM ПРЕОБРАЗОВАТЕЛЬ ЧАСТОТЫ, ВСТРОЕННЫЙ ТОРМОЗ ЭНКОДЕР ONI</t>
  </si>
  <si>
    <t>ООО «ТД УЭТ»</t>
  </si>
  <si>
    <t>6670497540</t>
  </si>
  <si>
    <t>г. Екатеринбург, ул. Малышева, 164</t>
  </si>
  <si>
    <t>https://uralenergotel.ru/</t>
  </si>
  <si>
    <t>ООО "КАЧЕСТВО И СВЕТ"</t>
  </si>
  <si>
    <t xml:space="preserve"> 9715428506</t>
  </si>
  <si>
    <t>г. Москва, ул. Псковская, д. 5, корп. 3, 158</t>
  </si>
  <si>
    <t>Преобразователь частоты K740 380В 3Ф1.5кВт 3.7А тор. энкодер ONI K740-33-015GTM</t>
  </si>
  <si>
    <t>ООО «МФК ТЕХЭНЕРГО»</t>
  </si>
  <si>
    <t>7715215141</t>
  </si>
  <si>
    <t>Московская область, д Чёрная Грязь, д. 65</t>
  </si>
  <si>
    <t>https://www.texenergo.ru/</t>
  </si>
  <si>
    <t>Пост управления КУ-92.2 1Ex dllB Т5</t>
  </si>
  <si>
    <t>Пост кнопочный КУ-92 1ExdIIBT5 УТ000000990 ЭнергоТехКомплект</t>
  </si>
  <si>
    <t>Пост кнопочный КУ-92 1Exd IIB T5 Gb/Ex tb IIIC T95C Db-ХЛ2 ВЭЛАН</t>
  </si>
  <si>
    <t>https://ksvet24.ru</t>
  </si>
  <si>
    <t>ООО "Транс Маркет Рус"</t>
  </si>
  <si>
    <t>7720823000</t>
  </si>
  <si>
    <t>Москва, Мастеровая ул., д. 2/6, помещ. 3п</t>
  </si>
  <si>
    <t>https://komplektadr.ru/</t>
  </si>
  <si>
    <t>УЗА-2МК-04 / 220В (УСТРОЙСТВО ЗАЗЕМЛЕНИЯ АВТОЦИСТЕРН)</t>
  </si>
  <si>
    <t>ООО "Энергоарсенал"</t>
  </si>
  <si>
    <t xml:space="preserve">7802724836 </t>
  </si>
  <si>
    <t xml:space="preserve">780201001 </t>
  </si>
  <si>
    <t>Санкт-Петербург, Кантемировская ул, д. 39 литера А</t>
  </si>
  <si>
    <t>http://energoarsenal.ru/</t>
  </si>
  <si>
    <t>Заземляющее устройство УЗА-2МК04 (220В)</t>
  </si>
  <si>
    <t>ООО "Азт Груп Центр"</t>
  </si>
  <si>
    <t xml:space="preserve">5009125081 </t>
  </si>
  <si>
    <t xml:space="preserve">500901001 </t>
  </si>
  <si>
    <t>г Домодедово, мкр. Востряково, Вокзальная ул, стр. 59в</t>
  </si>
  <si>
    <t>https://aztgrup.ru/</t>
  </si>
  <si>
    <t>Устройство заземления автоцистерн УЗА-2МК-04 (220В)</t>
  </si>
  <si>
    <t>Выключатель автоматический четырехполюсный 32А С ВА47-100 10кА MVA40-4-032-C IEK</t>
  </si>
  <si>
    <t>IEK KARAT Автоматический выключатель ВА 47-100 4Р 32А 10 кА х-ка С</t>
  </si>
  <si>
    <t>Выключатель автоматический модульный 4п C 32А 10кА ВА47-100 KARAT IEK MVA40-4-032-C</t>
  </si>
  <si>
    <t>Выключатель автоматический ВА47-60M 3Р 2А 6кА B MVA31-3-002-B IEK</t>
  </si>
  <si>
    <t>IEK KARAT Автоматический выключатель ВА47-60M 3Р 2А 6кА B</t>
  </si>
  <si>
    <t>Выключатель автоматический модульный 3п B 2А 6кА ВА47-60M KARAT IEK MVA31-3-002-B</t>
  </si>
  <si>
    <t>Контактор КМИ малогабаритный 65А катушка управления 230В АС 1НО+1НЗ KKM41-065-230-11 IEK</t>
  </si>
  <si>
    <t>Контактор КМИ-46512 65А 230В/АС3 1НО 1НЗ IEK KKM41-065-230-11</t>
  </si>
  <si>
    <t>ООО «Русский Свет»</t>
  </si>
  <si>
    <t>7704844420</t>
  </si>
  <si>
    <t xml:space="preserve">695001001 </t>
  </si>
  <si>
    <t>г Тверь, пр-кт Победы, д. 71, помещ. 5</t>
  </si>
  <si>
    <t>KKM41-065-230-11, Контактор КМИ-46512 65А 230В/АС3 1НО;1НЗ ИЭК</t>
  </si>
  <si>
    <t>Предложение из открытых источников от 17.06.2024 г.</t>
  </si>
  <si>
    <t>Механизм блокировки для реверсивной схемы КМИ(40А-95А) KKM30D-MB IEK</t>
  </si>
  <si>
    <t>Механизм блокировки для КМИ(40А-95А) IEK KKM30D-MB</t>
  </si>
  <si>
    <t>Реле контроля напряжения AC230В/AC400BУХЛ2 РКН-3-15-15 Меандр</t>
  </si>
  <si>
    <t>Реле контроля трехфазного напряжения РКН-3-15-15 AC230В/AC400B УХЛ2 (спец.) Меандр A8302-16933952</t>
  </si>
  <si>
    <t>РКН-3-15-15 АС230В/AC400B УХЛ4, Реле контроля 3-х фазного напряжения на DIN-рейку</t>
  </si>
  <si>
    <t>Реле промежуточное 230В переменного тока 4пк 10A РЭК77/4 с индикацией RRP10-4-10-220A-LED ONI</t>
  </si>
  <si>
    <t>Реле РЭК 77-4(LY4) 10А 230В AC с индикацией IEK RRP10-4-10-220A-LED</t>
  </si>
  <si>
    <t>Реле РЭК77/4(LY4) с индикацией 10А 230В AC IEK</t>
  </si>
  <si>
    <t>Разъем модульный РРМ77/4(PTF14A) для РЭК77/4(LY4) RRP10D-RRM-4 ONI</t>
  </si>
  <si>
    <t>Разъем модульный РРМ77/4(PTF14A) для РЭК77/4(LY4) IEK RRP10D-RRM-4</t>
  </si>
  <si>
    <t>Переключатель LAY5-BD25 2 позиции I-0 стандартная ручка BSW60-BD-2-K02 IEK</t>
  </si>
  <si>
    <t>Переключатель LAY5-BD25 на 2 полож. черн. I-O станд. ручка IEK BSW60-BD-2-K02</t>
  </si>
  <si>
    <t>Переключатель LAY5-BD25 на 2 полож. черн. I-O станд. ручка ИЭК BSW60-BD-2-K02</t>
  </si>
  <si>
    <t>Переключатель LAY5-BJ33 3 позиции I-0-II длинная ручка BSW70-BJ-3-K02 IEK</t>
  </si>
  <si>
    <t>Переключатель LAY5-BJ33 на 3 полож. черн. I-O-II дл. ручка IEK BSW70-BJ-3-K02</t>
  </si>
  <si>
    <t>Блок контактный 1р для серии LAY5 BDK11 IEK</t>
  </si>
  <si>
    <t>Блок контактный 1з для серии LAY5 BDK21 IEK</t>
  </si>
  <si>
    <t>Блок контактный 1р для LAY5 IEK BDK11</t>
  </si>
  <si>
    <t>Блок контактный 1з для LAY5 IEK BDK21</t>
  </si>
  <si>
    <t>BDK11, Блок контактный 1р для серии LAY5</t>
  </si>
  <si>
    <t>BDK21(LAY-10), Блок контактный 1з для LAY5 ИЭК</t>
  </si>
  <si>
    <t>Кнопка управления LAY5-BT42 /Грибок/ аварийная с фиксацией BBG80-BT-K04 IEK</t>
  </si>
  <si>
    <t>Кнопка управления "Грибок" LAY5-BT42 аварийная с фиксацией красн. IEK BBG80-BT-K04</t>
  </si>
  <si>
    <t>Кнопка LAY5-BT42 "Грибок" аварийн. с фикс. красн. ИЭК BBG80-BT-K04</t>
  </si>
  <si>
    <t>Индикатор LAY5-BU63 зеленого цвета диам. 22мм BLS50-BU-K06 IEK</t>
  </si>
  <si>
    <t>Индикатор светосигнальный LAY5-BU63 d22мм 230В зел. IEK BLS50-BU-K06</t>
  </si>
  <si>
    <t>Индикатор LAY5-BU64 красного цвета 22мм BLS50-BU-K04 IEK</t>
  </si>
  <si>
    <t>Индикатор светосигнальный LAY5-BU64 d22мм 230В красн. IEK BLS50-BU-K04</t>
  </si>
  <si>
    <t>IEK LAY5 Индикатор LAY5-BU64 красного цвета d22мм</t>
  </si>
  <si>
    <t>Выключатель автоматический ВА47-60M 2Р 16А 6кА B MVA31-2-016-B IEK</t>
  </si>
  <si>
    <t>Выключатель автоматический ВА47-60M 2Р 1А 6кА B MVA31-2-001-B IEK</t>
  </si>
  <si>
    <t>Выключатель автоматический модульный 2п B 16А 6кА ВА47-60M KARAT IEK MVA31-2-016-B</t>
  </si>
  <si>
    <t>Выключатель автоматический модульный 2п B 1А 6кА ВА47-60M KARAT IEK MVA31-2-001-B</t>
  </si>
  <si>
    <t>Выключатель автоматический ВА47-60M 3Р 6А 6кА С MVA31-3-006-C IEK</t>
  </si>
  <si>
    <t>Выключатель автоматический ВА47-60M 3Р 16А 6кА С MVA31-3-016-C IEK</t>
  </si>
  <si>
    <t>Выключатель автоматический модульный 3п C 6А 6кА ВА47-60M KARAT IEK MVA31-3-006-C</t>
  </si>
  <si>
    <t>Выключатель автоматический модульный 3п C 16А 6кА ВА47-60M KARAT IEK MVA31-3-016-C</t>
  </si>
  <si>
    <t>Выключатель автоматический ВА47-60M 3Р 10А 6кА С MVA31-3-010-C IEK</t>
  </si>
  <si>
    <t>Выключатель автоматический модульный 3п C 10А 6кА ВА47-60M KARAT IEK MVA31-3-010-C</t>
  </si>
  <si>
    <t>Выключатель автоматический ВА47-60M 2Р 10А 6кА С MVA31-2-010-C IEK</t>
  </si>
  <si>
    <t>Выключатель автоматический модульный 2п C 10А 6кА ВА47-60M KARAT IEK MVA31-2-010-C</t>
  </si>
  <si>
    <t>Контактор КМИ малогабаритный 18А катушка управления 230В АС 1НО KKM11-018-230-10 IEK</t>
  </si>
  <si>
    <t>Контактор КМИ-11810 18А 230В/АС3 1НО IEK KKM11-018-230-10</t>
  </si>
  <si>
    <t>Контактор 18А 230В КМИ-11810 НО (1з) (KKM11-018-230-10) IEK</t>
  </si>
  <si>
    <t>Реле тепловое РТИ-1304 0.4-0.63А DRT10-D004-C063 IEK</t>
  </si>
  <si>
    <t>Реле тепл. РТИ 1304 0.4-0.63А IEK DRT10-D004-C063</t>
  </si>
  <si>
    <t>Реле тепловое РТИ-1308 2.5-4.0А DRT10-D025-0004 IEK</t>
  </si>
  <si>
    <t>Реле тепловое РТИ-1305 0.63-1.0А DRT10-C063-0001 IEK</t>
  </si>
  <si>
    <t>Реле тепл. РТИ 1308 2.5-4А IEK DRT10-D025-0004</t>
  </si>
  <si>
    <t>Реле тепл. РТИ 1305 0.63-1.0А IEK DRT10-C063-0001</t>
  </si>
  <si>
    <t>Клемма винтовая КВИ-2,5мм2 синяя YZN30-002-K07 IEK</t>
  </si>
  <si>
    <t>Заглушка для КВИ-2,5мм2 синяя YZN30D-ZGL-002-K07 IEK</t>
  </si>
  <si>
    <t>Клемма винтовая КВИ-2.5кв.мм синяя IEK YZN30-002-K07</t>
  </si>
  <si>
    <t>YZN10-002-K07, Зажим наборный ЗНИ-2.5кв.мм (JXB24А)</t>
  </si>
  <si>
    <t>Заглушка для КВИ-2.5кв.мм синяя IEK YZN30D-ZGL-002-K07</t>
  </si>
  <si>
    <t>Клемма винтовая КВИ-4-П с держат. предохр. 5х20 серая YZN30-004F-K02 IEK</t>
  </si>
  <si>
    <t>Клемма винтовая КВИ-4-П с держат. предохр. 5х20 сер. IEK YZN30-004F-K02</t>
  </si>
  <si>
    <t>Светильник SLICK.PRS LED 30 with driver box /tempered glass/ Ex 5000K 1631002100 Световые Технологии</t>
  </si>
  <si>
    <t>Светильник светодиодный SLICK.PRS LED 30 Ex 5000К с драйвером; с закален. стеклом СТ 1631002100</t>
  </si>
  <si>
    <t>СТ SLICK.PRS LED 30 with driver box /tempered glass/ Ex 5000K светильник</t>
  </si>
  <si>
    <t>Наконечник медный луженый ТМЛ 6-6-4 JG-6 UNP40-006-04-04 IEK</t>
  </si>
  <si>
    <t>Наконечник луженый медный ТМЛ JG-6 IEK UNP40-006-04-04</t>
  </si>
  <si>
    <t>ООО "Эстебано Инжиниринг"</t>
  </si>
  <si>
    <t>7707812514</t>
  </si>
  <si>
    <t>770701001</t>
  </si>
  <si>
    <t>Москва, Порядковый пер., д. 21, пом/ком/оф I/7/14в</t>
  </si>
  <si>
    <t>https://www.vent-magazin.ru/</t>
  </si>
  <si>
    <t>Регулятор переменного расхода воздуха КПРП 700х400 ВМ1</t>
  </si>
  <si>
    <t>Клапан переменного расхода Арктос КПРП 700x400 ВМ1</t>
  </si>
  <si>
    <t xml:space="preserve">771401001  </t>
  </si>
  <si>
    <t>г. Москва, Огородный проезд, д. 9 стр. 2</t>
  </si>
  <si>
    <t>Регулятор переменного расхода воздуха КПРП 700*400 ВМ1</t>
  </si>
  <si>
    <t>ТЦ_63.4.03.02_77_7707812514_17.06.2024_01</t>
  </si>
  <si>
    <t>ТЦ_63.4.03.02_78_7810688821_17.06.2024_01</t>
  </si>
  <si>
    <t>ТЦ_63.4.03.02_77_7714365507_17.06.2024_01</t>
  </si>
  <si>
    <t>ТЦ_103_78_7804526950_14.06.2024_01</t>
  </si>
  <si>
    <t>ТЦ_62.2.01.04_78_7804526950_14.06.2024_01</t>
  </si>
  <si>
    <t>ТЦ_62.1.01.09_78_7804526950_14.06.2024_01</t>
  </si>
  <si>
    <t>ТЦ_62.6.01.05_78_7804526950_14.06.2024_01</t>
  </si>
  <si>
    <t>ТЦ_62.6.01.05_78_7804526950_17.06.2024_01</t>
  </si>
  <si>
    <t>ТЦ_62.1.04.13_78_7804526950_17.06.2024_01</t>
  </si>
  <si>
    <t>ТЦ_62.3.02.03_78_7804526950_17.06.2024_01</t>
  </si>
  <si>
    <t>ТЦ_62.2.01.01_78_7804526950_17.06.2024_01</t>
  </si>
  <si>
    <t>ТЦ_01.3.05.14_78_7804526950_17.06.2024_01</t>
  </si>
  <si>
    <t>ТЦ_62.1.01.09_78_7804526950_17.06.2024_01</t>
  </si>
  <si>
    <t>ТЦ_27.1.01.01_78_7804526950_17.06.2024_01</t>
  </si>
  <si>
    <t>ТЦ_20.3.03.09_78_7804526950_17.06.2024_01</t>
  </si>
  <si>
    <t>ТЦ_20.2.10.04_78_7804526950_17.06.2024_01</t>
  </si>
  <si>
    <t>ТЦ_103_66_6670497540_14.06.2024_01</t>
  </si>
  <si>
    <t>ТЦ_103_97_9715428506_14.06.2024_01</t>
  </si>
  <si>
    <t>ТЦ_62.2.01.04_77_7715215141_14.06.2024_01</t>
  </si>
  <si>
    <t>ТЦ_62.2.01.04_77_7729108750_14.06.2024_01</t>
  </si>
  <si>
    <t>ТЦ_62.1.01.09_77_7729108750_14.06.2024_01</t>
  </si>
  <si>
    <t>ТЦ_62.6.01.05_77_7729108750_14.06.2024_01</t>
  </si>
  <si>
    <t>ТЦ_62.6.01.05_77_7729108750_17.06.2024_01</t>
  </si>
  <si>
    <t>ТЦ_62.1.04.13_77_7729108750_17.06.2024_01</t>
  </si>
  <si>
    <t>ТЦ_62.3.02.03_77_7729108750_17.06.2024_01</t>
  </si>
  <si>
    <t>ТЦ_62.2.01.01_77_7729108750_17.06.2024_01</t>
  </si>
  <si>
    <t>ТЦ_01.3.05.14_77_7729108750_17.06.2024_01</t>
  </si>
  <si>
    <t>ТЦ_62.1.01.09_77_7729108750_17.06.2024_01</t>
  </si>
  <si>
    <t>ТЦ_27.1.01.01_77_7729108750_17.06.2024_01</t>
  </si>
  <si>
    <t>ТЦ_20.2.10.04_77_7729108750_17.06.2024_01</t>
  </si>
  <si>
    <t>ТЦ_103_77_7720823000_14.06.2024_01</t>
  </si>
  <si>
    <t>ТЦ_103_78_7802724836_14.06.2024_01</t>
  </si>
  <si>
    <t>ТЦ_103_50_5009125081_14.06.2024_01</t>
  </si>
  <si>
    <t>ТЦ_62.1.01.09_77_7720298746_14.06.2024_01</t>
  </si>
  <si>
    <t>ТЦ_01.3.05.14_77_7720298746_17.06.2024_01</t>
  </si>
  <si>
    <t>ТЦ_20.3.03.09_77_7720298746_17.06.2024_01</t>
  </si>
  <si>
    <t>ТЦ_62.6.01.05_77_7704844420_14.06.2024_01</t>
  </si>
  <si>
    <t>ТЦ_62.6.01.05_77_7704844420_17.06.2024_01</t>
  </si>
  <si>
    <t>ТЦ_62.1.04.13_77_7704844420_17.06.2024_01</t>
  </si>
  <si>
    <t>ТЦ_62.3.02.03_77_7704844420_17.06.2024_01</t>
  </si>
  <si>
    <t>ТЦ_62.2.01.01_77_7704844420_17.06.2024_01</t>
  </si>
  <si>
    <t>ТЦ_01.3.05.14_77_7704844420_17.06.2024_01</t>
  </si>
  <si>
    <t>ТЦ_62.1.01.09_77_7704844420_17.06.2024_01</t>
  </si>
  <si>
    <t>ТЦ_27.1.01.01_77_7704844420_17.06.2024_01</t>
  </si>
  <si>
    <t>ТЦ_20.3.03.09_77_7704844420_17.06.2024_01</t>
  </si>
  <si>
    <t>ТЦ_20.2.10.04_77_7704844420_17.06.2024_01</t>
  </si>
  <si>
    <t>ТЦ_62.6.01.05_78_7810216924_17.06.2024_01</t>
  </si>
  <si>
    <t xml:space="preserve">Электронасос ХМ 1,5/10К55А-0,55/2Е во взрывозащи-
щенном исполнении 1ExhIIBT4GbX для перекачивания 
толуола температурой +18°С </t>
  </si>
  <si>
    <t>ООО "Уральский завод пищевого оборудования"</t>
  </si>
  <si>
    <t>6671003265</t>
  </si>
  <si>
    <t>668501001</t>
  </si>
  <si>
    <t>Екатеринбург, ул Малышева, стр. 51, помещ. 6/07</t>
  </si>
  <si>
    <t>https://uralzpo.ru/</t>
  </si>
  <si>
    <t>ТКП №408 от 25.06.2024 г.</t>
  </si>
  <si>
    <t>ТЦ_68.1.02.03_66_6671003265_25.06.2024_01</t>
  </si>
  <si>
    <t>Взрывозащищенный светодиодный линейный светильник Поларис 30 2Ех 30Вт с АКБ, 2ЕхnAnCIICT5X (ССМ-ССВз-02-030 IP67 "Поларис Лэд М30 2Ех" с БАП)</t>
  </si>
  <si>
    <t>Клавишный выключатель взрывозащищенный КВВ, 1ExdeIICT5 Gb, IP66 (KVV-1-1xM20)</t>
  </si>
  <si>
    <t>ООО “ТЕХСВЕТПРОМ”</t>
  </si>
  <si>
    <t>7457012150</t>
  </si>
  <si>
    <t>745701001</t>
  </si>
  <si>
    <t>Челябинская область, г. Аша, ул. Советская, д. 15</t>
  </si>
  <si>
    <t>https://lampoid.ru/</t>
  </si>
  <si>
    <t>Предложение из открытых источников от 01.07.2024 г.</t>
  </si>
  <si>
    <t>Светильник ССМ-ССВз-02-030 IP65 Поларис М30 2Ex с БАП</t>
  </si>
  <si>
    <t xml:space="preserve">ООО "Алемфинанс" </t>
  </si>
  <si>
    <t>7451252028</t>
  </si>
  <si>
    <t>745101001</t>
  </si>
  <si>
    <t xml:space="preserve"> город Челябинск, ул. Пушкина, д. 71, офис 502 </t>
  </si>
  <si>
    <t>https://elpromex.ru/</t>
  </si>
  <si>
    <t>Светильник светодиодный взрывозащищенный ССМ-ССВз-02-030 IP67 Вега 30 2Ex Консоль</t>
  </si>
  <si>
    <t>ИП Тимшин Алексей Анатольевич</t>
  </si>
  <si>
    <t>532100330249</t>
  </si>
  <si>
    <t>Великий Новгород, Нехинская, 59Б, офис 1.8</t>
  </si>
  <si>
    <t>https://svetled53.ru/</t>
  </si>
  <si>
    <t>ВЗРЫВОЗАЩИЩЁННЫЙ СВЕТОДИОДНЫЙ СВЕТИЛЬНИК ВЕГА 30 1EX ССМ-ССВЗ-02-030 АВН</t>
  </si>
  <si>
    <t>Санкт-Петербург, проспект Пискарёвский, дом 150, корпус 2</t>
  </si>
  <si>
    <t>КВВ Выключатель клавишный КВВ-1-1хМ20 УХЛ2, ЭЛЕКТРООБОРУДОВАНИЕ И ЭЛЕКТРОПИТАНИЕ</t>
  </si>
  <si>
    <t>ООО "Вигор-Энерго"</t>
  </si>
  <si>
    <t>7453194460</t>
  </si>
  <si>
    <t>745301001</t>
  </si>
  <si>
    <t xml:space="preserve"> г Челябинск, ул Свободы, д. 65, офис 1 </t>
  </si>
  <si>
    <t>https://v-energo.ru/</t>
  </si>
  <si>
    <t>Взрывозащищенный Клавишный Выключатель КВВ IP66 KVV-1-1xM20</t>
  </si>
  <si>
    <t xml:space="preserve">ООО «Спецтехника» </t>
  </si>
  <si>
    <t>6730028909</t>
  </si>
  <si>
    <t>673001001</t>
  </si>
  <si>
    <t>г. Смоленск, ул.Октябрьской революции 9, корп.1 кв.405</t>
  </si>
  <si>
    <t>https://www.unibelus.ru/</t>
  </si>
  <si>
    <t>КВВ-1-1хМ20-УХЛ2
посты, выключатели, переключатели</t>
  </si>
  <si>
    <t>ТЦ_20.3.03.09_74_7457012150_01.07.2024_01</t>
  </si>
  <si>
    <t>ТЦ_20.3.03.09_74_7451252028_01.07.2024_01</t>
  </si>
  <si>
    <t>ТЦ_20.3.03.09_53_532100330249_01.07.2024_01</t>
  </si>
  <si>
    <t>ТЦ_20.4.01.01_78_7804628380_01.07.2024_01</t>
  </si>
  <si>
    <t>ТЦ_20.4.01.01_74_7453194460_01.07.2024_01</t>
  </si>
  <si>
    <t>ТЦ_20.4.01.01_67_6730028909_01.07.2024_01</t>
  </si>
  <si>
    <t>Подушка огнестойкая, 120х300х35 мм (DB1805)</t>
  </si>
  <si>
    <t>Подушка огнестойкая, 120х100х25 мм (DB1801)</t>
  </si>
  <si>
    <t>Подушка огнестойкая 120х300х35 DB1805 DKC</t>
  </si>
  <si>
    <t>DKC Подушка огнестойкая, 120х300х35 мм</t>
  </si>
  <si>
    <t>Подушка огнестойкая, 120х300х35 мм</t>
  </si>
  <si>
    <t>Подушка огнестойкая 120х100х25 DB1801 DKC</t>
  </si>
  <si>
    <t>DKC Подушка огнестойкая, 120х100х25 мм</t>
  </si>
  <si>
    <t>Подушка огнестойкая, 120х100х25 мм</t>
  </si>
  <si>
    <t>ТЦ_14.2.02.09_78_7804526950_01.07.2024_01</t>
  </si>
  <si>
    <t>ТЦ_14.2.02.09_77_7720298746_01.07.2024_01</t>
  </si>
  <si>
    <t>ТЦ_14.2.02.09_77_7723505528_01.07.2024_01</t>
  </si>
  <si>
    <t>Фитинг шарнирный 3/4"*3/4" универсальный «БелАК» (Артикул: БАК.12042)</t>
  </si>
  <si>
    <t xml:space="preserve">Тройник 1-33,7х3,2-26.9х3.2 12Х18Н10Т (ГОСТ 17376-2001) </t>
  </si>
  <si>
    <t>Тройник 1-26.9х3.2 12Х18Н10Т (ГОСТ 17376-2001)</t>
  </si>
  <si>
    <t>Заглушка Ду20 3/4" внутренняя резьба 12Х18Н10Т</t>
  </si>
  <si>
    <t>Американка 63 х2" наружная резьба Полипропилен</t>
  </si>
  <si>
    <t>Футляр - 50 L=400 (Серия 5.905-25 УГ 8.00)</t>
  </si>
  <si>
    <t>Футляр - 80 L=400 (Серия 5.905-25.03 УГ 8.00-03)</t>
  </si>
  <si>
    <t>Предложение из открытых источников от 03.07.2024 г.</t>
  </si>
  <si>
    <t>Шаровой кран Ду20, Ру16. С фторопластовым уплотнением затвора. В комплекте с КОФ (ГШК 20Ф)</t>
  </si>
  <si>
    <t>КРАН ШАРОВОЙ ГАЗОВЫЙ ФЛАНЦЕВЫЙ ГШК ДУ 20 1‚6 МПА</t>
  </si>
  <si>
    <t>Кран шаровый ГШК фланцевый (Г) полнопроходной с механическим приводом (Ду20 Pу16)</t>
  </si>
  <si>
    <t xml:space="preserve">г. Санкт-Петербург, пр-кт Девятого Января, д. 3, к. 1, Литера А </t>
  </si>
  <si>
    <t>ООО «ВсеИнструменты.ру»</t>
  </si>
  <si>
    <t>7722753969</t>
  </si>
  <si>
    <t>997750001</t>
  </si>
  <si>
    <t>Москва, улица Братиславская, дом 16</t>
  </si>
  <si>
    <t>https://www.vseinstrumenti.ru/</t>
  </si>
  <si>
    <t>ООО "БелАК-Рус"</t>
  </si>
  <si>
    <t>7839039675</t>
  </si>
  <si>
    <t>783901001</t>
  </si>
  <si>
    <t>Санкт-Петербург, Наб. Обводного канала, д. 138, к. 6, лит. А</t>
  </si>
  <si>
    <t>https://www.belak.ru/</t>
  </si>
  <si>
    <t>Фитинг шарнирный 3/4 - 3/4 БелАК БАК.12042</t>
  </si>
  <si>
    <t xml:space="preserve"> ООО «Торговый Дом Волга Моторс»</t>
  </si>
  <si>
    <t>5405279487</t>
  </si>
  <si>
    <t>540401001</t>
  </si>
  <si>
    <t>Новосибирск, ул. Станиславского, д. 32, офис 3</t>
  </si>
  <si>
    <t>https://vm.trade/</t>
  </si>
  <si>
    <t>Фитинг стальной шарнирный 3/4"х3/4" универсальный</t>
  </si>
  <si>
    <t>Фитинг шарнирный 1"*3/4" БелАК</t>
  </si>
  <si>
    <t>ООО "АРИОН-МЕТАЛЛ"</t>
  </si>
  <si>
    <t>9718158840</t>
  </si>
  <si>
    <t>771901001</t>
  </si>
  <si>
    <t xml:space="preserve"> г. Москва, пер. Семёновский, д. 15</t>
  </si>
  <si>
    <t>https://arion-metal.ru/</t>
  </si>
  <si>
    <t>Тройник стальной 33.7х3.2-26.9х3.2 Ду 25-20 12Х18Н10Т переходной</t>
  </si>
  <si>
    <t>Тройник 33,7х3,2-26,9х3,2 ст.12Х18Н10Т</t>
  </si>
  <si>
    <t>ООО «ПТК «Регионснабхолдинг»</t>
  </si>
  <si>
    <t>6684044068</t>
  </si>
  <si>
    <t>668401001</t>
  </si>
  <si>
    <t>г. Екатеринбург, улица Монтёрская, д. 3 Б, склад 17</t>
  </si>
  <si>
    <t>https://rsh96.ru/</t>
  </si>
  <si>
    <t>Тройник 33,7х3,2-26,9х3,2 Ду 25-20 12х18н10т переходной исп.1 ГОСТ 17376</t>
  </si>
  <si>
    <t>ООО "УРАЛТРЕЙД"</t>
  </si>
  <si>
    <t xml:space="preserve"> 6670391865</t>
  </si>
  <si>
    <t>667801001</t>
  </si>
  <si>
    <t>г. Екатеринбург, ул. Основинская, д. 10, офис 818, 8 этаж</t>
  </si>
  <si>
    <t>https://www.ural-td.ru/</t>
  </si>
  <si>
    <t>Тройник 26,9х3,2 (Ду-20) 12х18н10т равнопроходной исп.1 ГОСТ 17376</t>
  </si>
  <si>
    <t>Тройник равнопроходной Дн 26,9х3,2 (Ду20 ) сталь 12х18н10т иполнение 1 ГОСТ 17376-2001</t>
  </si>
  <si>
    <t>ООО ″ДН.ру″</t>
  </si>
  <si>
    <t>7724452117</t>
  </si>
  <si>
    <t xml:space="preserve"> г. Воронеж, ул. Торпедо, 45В</t>
  </si>
  <si>
    <t>https://dn.ru/</t>
  </si>
  <si>
    <t>ТРОЙНИК 1-26,9Х3,2 СТ.12Х18Н10Т ГОСТ 17376-2001</t>
  </si>
  <si>
    <t>ООО «СГ Строй Инжиниринг»</t>
  </si>
  <si>
    <t>7722398834</t>
  </si>
  <si>
    <t xml:space="preserve"> Москва г, ул. Остаповский пр-д, дом № 5/1, строение 2</t>
  </si>
  <si>
    <t>https://tpa24.ru/</t>
  </si>
  <si>
    <t>Заглушка нержавеющая AISI 304 6-ти гранная ВР (ВН) Ду-20 (3/4")</t>
  </si>
  <si>
    <t xml:space="preserve">Заглушка Newkey 3/4″ Ду20 Ру16 внутренняя резьба, материал корпуса - нержавеющая сталь AISI 304 (CF8) </t>
  </si>
  <si>
    <t>ЗАГЛУШКА С ШЕСТИГРАННИКОМ ВНУТРЕННЯЯ РЕЗЬБА НЕРЖАВЕЮЩАЯ СТАЛЬ (A4), 3/4"</t>
  </si>
  <si>
    <t>Заглушка 2" наружная резьба Ду50 ст.20</t>
  </si>
  <si>
    <t>ООО "Беркут"</t>
  </si>
  <si>
    <t>6166095713</t>
  </si>
  <si>
    <t>616701001</t>
  </si>
  <si>
    <t xml:space="preserve"> г Ростов-на-Дону, пр-кт 40-летия Победы, зд. 75</t>
  </si>
  <si>
    <t>https://berkut-rnd.ru/</t>
  </si>
  <si>
    <t>Заглушка Ду 50 (резьба внут. G 2') Ст.20</t>
  </si>
  <si>
    <t>Заглушка латунная ВР (ВН) Ду 50 (2")</t>
  </si>
  <si>
    <t>Заглушка 2" наружная резьба VTr.583 Valtec (Ду-50 мм, Валтек)</t>
  </si>
  <si>
    <t>ИП Венера Сергеевна С.</t>
  </si>
  <si>
    <t>502754798702</t>
  </si>
  <si>
    <t>https://santehklass.ru/</t>
  </si>
  <si>
    <t xml:space="preserve"> г. Люберцы, 3-е Почтовое Отделение, 100с1</t>
  </si>
  <si>
    <t>ООО "СТРОЙ МСК"</t>
  </si>
  <si>
    <t xml:space="preserve">773301001 </t>
  </si>
  <si>
    <t>7736326526</t>
  </si>
  <si>
    <t>, г. Москва, ул. Соколово-Мещерская, д. 14</t>
  </si>
  <si>
    <t>https://pprcshop.ru/</t>
  </si>
  <si>
    <t>Муфта американка 63×2″ (Наружная резьба)</t>
  </si>
  <si>
    <t>ООО «Симплекс»</t>
  </si>
  <si>
    <t>4221009432</t>
  </si>
  <si>
    <t>040001001</t>
  </si>
  <si>
    <t>Горно-Алтайск г., Коммунистический пр-кт, д. 109/6</t>
  </si>
  <si>
    <t>https://pervomaster.ru/</t>
  </si>
  <si>
    <t>Муфта комбинированная разъемная (американка) 63х2" наружная резьба полипропилен</t>
  </si>
  <si>
    <t>ООО «ПНД Технологии»</t>
  </si>
  <si>
    <t>9718041345</t>
  </si>
  <si>
    <t>г. Москва, 47 километр МКАД, 35соор1</t>
  </si>
  <si>
    <t>https://www.pndtech.ru/</t>
  </si>
  <si>
    <t>Муфта полипропиленовая PP-R разъемная НР (американка) 63х2"</t>
  </si>
  <si>
    <t>ООО «Капвал»</t>
  </si>
  <si>
    <t>644901001</t>
  </si>
  <si>
    <t>6449096281</t>
  </si>
  <si>
    <t>г. Энгельс,
ул. площадь Свободы, дом № 14</t>
  </si>
  <si>
    <t>https://capwall.ru/</t>
  </si>
  <si>
    <t>Футляр УГ 8.00-00 серия 5.905-25.05</t>
  </si>
  <si>
    <t xml:space="preserve">  ООО "ЗМК СПБ"</t>
  </si>
  <si>
    <t xml:space="preserve"> 4716037947</t>
  </si>
  <si>
    <t>г. Санкт-Петербург, ул. Савушкина, д. 89, лит. А</t>
  </si>
  <si>
    <t>https://zmkspb.ru/</t>
  </si>
  <si>
    <t>Футляр УГ 8.00-03 --- Ду=50</t>
  </si>
  <si>
    <t>471601001</t>
  </si>
  <si>
    <t>Футляр УГ 8.00-03 серия 5.905-25.05</t>
  </si>
  <si>
    <t>Футляр УГ 8.00-05 --- Ду=80</t>
  </si>
  <si>
    <t>ТЦ_18.1.09.11_66_6659188073_03.07.2024_01</t>
  </si>
  <si>
    <t>ТЦ_18.1.09.11_78_7810471628_03.07.2024_01</t>
  </si>
  <si>
    <t>ТЦ_24.3.05.19_77_7722753969_03.07.2024_01</t>
  </si>
  <si>
    <t>ТЦ_24.3.05.19_78_7839039675_03.07.2024_01</t>
  </si>
  <si>
    <t>ТЦ_24.3.05.19_54_5405279487_03.07.2024_01</t>
  </si>
  <si>
    <t>ТЦ_23.8.04.01_61_6166095713_03.07.2024_01</t>
  </si>
  <si>
    <t>ТЦ_23.8.04.01_50_502754798702_03.07.2024_01</t>
  </si>
  <si>
    <t>ТЦ_23.8.04.01_77_7729445917_03.07.2024_01</t>
  </si>
  <si>
    <t>ТЦ_23.8.04.12_77_7729445917_03.07.2024_01</t>
  </si>
  <si>
    <t>ТЦ_23.8.04.12_97_9718158840_03.07.2024_01</t>
  </si>
  <si>
    <t>ТЦ_23.8.04.12_66_6684044068_03.07.2024_01</t>
  </si>
  <si>
    <t>ТЦ_23.8.04.12_66_6670391865_03.07.2024_01</t>
  </si>
  <si>
    <t>ТЦ_23.8.04.12_77_7724452117_03.07.2024_01</t>
  </si>
  <si>
    <t>ТЦ_23.8.04.01_77_7724452117_03.07.2024_01</t>
  </si>
  <si>
    <t>ТЦ_23.8.04.12_77_7722398834_03.07.2024_01</t>
  </si>
  <si>
    <t>ТЦ_23.8.04.01_77_7722443220_03.07.2024_01</t>
  </si>
  <si>
    <t>ТЦ_24.3.05.07_77_7736326526_03.07.2024_01</t>
  </si>
  <si>
    <t>ТЦ_24.3.05.07_42_4221009432_03.07.2024_01</t>
  </si>
  <si>
    <t>ТЦ_24.3.05.07_97_9718041345_03.07.2024_01</t>
  </si>
  <si>
    <t>ТЦ_18.2.05.03_64_6449096281_03.07.2024_01</t>
  </si>
  <si>
    <t>ТЦ_18.2.05.03_47_4716037947_03.07.2024_01</t>
  </si>
  <si>
    <t>Пост взрывозащищенный кнопочный (ПВК-25 ХЛ1)</t>
  </si>
  <si>
    <t>Шкаф автом. для управления с водяным калорифером и увлажнителем ( СИБПЛК ШАОВп-M245-ВК-УО)</t>
  </si>
  <si>
    <t>Датчик температуры воздуха канальный RGP (TU-K02 ECO NTC10k)</t>
  </si>
  <si>
    <t>Датчик температуры воды накладной RGP (TU-00 ECO PT1000)</t>
  </si>
  <si>
    <t>Термостат защиты от замораживания калорифера по воздуху</t>
  </si>
  <si>
    <t>Датчик температуры и влажности настенный</t>
  </si>
  <si>
    <t>695001001</t>
  </si>
  <si>
    <t>Предложение из открытых источников от 11.07.2024 г.</t>
  </si>
  <si>
    <t>Пост взрывозащищенный кнопочный ПВК-25 ХЛ1 ВЭЛАН</t>
  </si>
  <si>
    <t>город Москва, Кусковская улица, дом 20а</t>
  </si>
  <si>
    <t>ООО «ТезаГаз»</t>
  </si>
  <si>
    <t>3706029575</t>
  </si>
  <si>
    <t>370601001</t>
  </si>
  <si>
    <t xml:space="preserve">Ивановская область, Шуйский район, тер. Металлобаза, д. 1 </t>
  </si>
  <si>
    <t>https://tezagaz.ru/</t>
  </si>
  <si>
    <t>Пост кнопочный взрывозащищенный ПВК 25 ХЛ1</t>
  </si>
  <si>
    <t>ТЦ_62.2.01.04_77_7704844420_11.07.2024_01</t>
  </si>
  <si>
    <t>ТЦ_62.2.01.04_77_7721801761_11.07.2024_01</t>
  </si>
  <si>
    <t>ТЦ_62.2.01.04_37_3706029575_11.07.2024_01</t>
  </si>
  <si>
    <t>Шкаф автоматики для управления с водяным калорифером и увлажнителем: СИБПЛК ШАОВп-M245-ВК-УО</t>
  </si>
  <si>
    <t>Датчик температуры воздуха канальный RGP TU-K02 ECO NTC10k</t>
  </si>
  <si>
    <t>Датчик температуры воды накладной RGP
TU-00 ECO PT1000</t>
  </si>
  <si>
    <t xml:space="preserve">ООО "Корф" </t>
  </si>
  <si>
    <t>5408157328</t>
  </si>
  <si>
    <t>540601001</t>
  </si>
  <si>
    <t xml:space="preserve">Новосибирск, Красный пр-кт, д.55, кв.301 </t>
  </si>
  <si>
    <t>ТКП № KR24-072416/3 от 09.07.2024 г.</t>
  </si>
  <si>
    <t>ТЦ_62.1.02.14_54_5408157328_09.07.2024_01</t>
  </si>
  <si>
    <t>ТЦ_63.4.03.01_54_5408157328_09.07.2024_01</t>
  </si>
  <si>
    <t>Лючок для замеров воздуха ЛЗ (лючок питометражный)</t>
  </si>
  <si>
    <t xml:space="preserve">ООО "ГК Ост Групп" </t>
  </si>
  <si>
    <t>9723085676</t>
  </si>
  <si>
    <t>Москва, Подольская ул., д. 17, кв. 285</t>
  </si>
  <si>
    <t>Предложение из открытых источников от 15.07.2024 г.</t>
  </si>
  <si>
    <t>https://stroydiller.ru/</t>
  </si>
  <si>
    <t>Лючок для замеров воздуха ЛЗ</t>
  </si>
  <si>
    <t>Лючок питометражный для замера параметров воздуха</t>
  </si>
  <si>
    <t>Лючок для замера параметров воздуха</t>
  </si>
  <si>
    <t>ООО "АИРКУЛ"</t>
  </si>
  <si>
    <t>7715989762</t>
  </si>
  <si>
    <t xml:space="preserve">Москва, Вересковая ул, д. 8 </t>
  </si>
  <si>
    <t>https://air-cools.ru/</t>
  </si>
  <si>
    <t>ТЦ_19.1.01.11_97_9723085676_15.07.2024_01</t>
  </si>
  <si>
    <t>ТЦ_19.1.01.11_77_7724392411_15.07.2024_01</t>
  </si>
  <si>
    <t>ТЦ_19.1.01.11_77_7715989762_15.07.2024_01</t>
  </si>
  <si>
    <t>Секция Форсуночного увлажнения+второй нагреватель (L=6750 м3/ч, Pc=100 Па) в комплекте: Смесительный узел SURP 40-1.6, система автоматики (ANR6L/U1.1/3N1.2)</t>
  </si>
  <si>
    <t>Установка (Увеличенная рама первого этажа) ANR6L/U1.1/3N1.2 + Смесительный узел SURP 40-1.6 (для 2-го водяного нагревателя)</t>
  </si>
  <si>
    <t>ТЦ_103_77_7728668928_09.07.2024_01</t>
  </si>
  <si>
    <t>"Площадка химического производства полупроводниковых приборов" рег.№А42-00029-0016 (расширение участка баков (кюбелей) в корпусе №91 цеха №22).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</si>
</sst>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8" fillId="0" borderId="0" xfId="0" applyNumberFormat="1" applyFont="1"/>
    <xf numFmtId="9" fontId="4" fillId="0" borderId="1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0" fontId="0" fillId="3" borderId="0" xfId="0" applyFill="1"/>
    <xf numFmtId="1" fontId="4" fillId="3" borderId="3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6" fillId="2" borderId="27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etm.ru/" TargetMode="External"/><Relationship Id="rId299" Type="http://schemas.openxmlformats.org/officeDocument/2006/relationships/hyperlink" Target="https://capwall.ru/" TargetMode="External"/><Relationship Id="rId303" Type="http://schemas.openxmlformats.org/officeDocument/2006/relationships/hyperlink" Target="https://rs24.ru/" TargetMode="External"/><Relationship Id="rId21" Type="http://schemas.openxmlformats.org/officeDocument/2006/relationships/hyperlink" Target="https://satro-paladin.com/" TargetMode="External"/><Relationship Id="rId42" Type="http://schemas.openxmlformats.org/officeDocument/2006/relationships/hyperlink" Target="https://www.tdnext.ru/" TargetMode="External"/><Relationship Id="rId63" Type="http://schemas.openxmlformats.org/officeDocument/2006/relationships/hyperlink" Target="https://www.souz-pribor.ru/" TargetMode="External"/><Relationship Id="rId84" Type="http://schemas.openxmlformats.org/officeDocument/2006/relationships/hyperlink" Target="https://elevel.ru/" TargetMode="External"/><Relationship Id="rId138" Type="http://schemas.openxmlformats.org/officeDocument/2006/relationships/hyperlink" Target="https://mircli.ru/" TargetMode="External"/><Relationship Id="rId159" Type="http://schemas.openxmlformats.org/officeDocument/2006/relationships/hyperlink" Target="https://e-kc.ru/" TargetMode="External"/><Relationship Id="rId170" Type="http://schemas.openxmlformats.org/officeDocument/2006/relationships/hyperlink" Target="https://komplektadr.ru/" TargetMode="External"/><Relationship Id="rId191" Type="http://schemas.openxmlformats.org/officeDocument/2006/relationships/hyperlink" Target="https://www.etm.ru/" TargetMode="External"/><Relationship Id="rId205" Type="http://schemas.openxmlformats.org/officeDocument/2006/relationships/hyperlink" Target="https://www.chipdip.ru/" TargetMode="External"/><Relationship Id="rId226" Type="http://schemas.openxmlformats.org/officeDocument/2006/relationships/hyperlink" Target="https://www.chipdip.ru/" TargetMode="External"/><Relationship Id="rId247" Type="http://schemas.openxmlformats.org/officeDocument/2006/relationships/hyperlink" Target="https://www.chipdip.ru/" TargetMode="External"/><Relationship Id="rId107" Type="http://schemas.openxmlformats.org/officeDocument/2006/relationships/hyperlink" Target="https://www.opt-tech.ru/" TargetMode="External"/><Relationship Id="rId268" Type="http://schemas.openxmlformats.org/officeDocument/2006/relationships/hyperlink" Target="https://elpromex.ru/" TargetMode="External"/><Relationship Id="rId289" Type="http://schemas.openxmlformats.org/officeDocument/2006/relationships/hyperlink" Target="https://tpa24.ru/" TargetMode="External"/><Relationship Id="rId11" Type="http://schemas.openxmlformats.org/officeDocument/2006/relationships/hyperlink" Target="https://spectron-ops.ru/" TargetMode="External"/><Relationship Id="rId32" Type="http://schemas.openxmlformats.org/officeDocument/2006/relationships/hyperlink" Target="https://novmet.ru/" TargetMode="External"/><Relationship Id="rId53" Type="http://schemas.openxmlformats.org/officeDocument/2006/relationships/hyperlink" Target="https://industriation.ru/" TargetMode="External"/><Relationship Id="rId74" Type="http://schemas.openxmlformats.org/officeDocument/2006/relationships/hyperlink" Target="https://industriation.ru/" TargetMode="External"/><Relationship Id="rId128" Type="http://schemas.openxmlformats.org/officeDocument/2006/relationships/hyperlink" Target="https://rs24.ru/" TargetMode="External"/><Relationship Id="rId149" Type="http://schemas.openxmlformats.org/officeDocument/2006/relationships/hyperlink" Target="https://www.etm.ru/" TargetMode="External"/><Relationship Id="rId5" Type="http://schemas.openxmlformats.org/officeDocument/2006/relationships/hyperlink" Target="https://bolid.ru/" TargetMode="External"/><Relationship Id="rId95" Type="http://schemas.openxmlformats.org/officeDocument/2006/relationships/hyperlink" Target="https://www.etm.ru/" TargetMode="External"/><Relationship Id="rId160" Type="http://schemas.openxmlformats.org/officeDocument/2006/relationships/hyperlink" Target="https://rs24.ru/" TargetMode="External"/><Relationship Id="rId181" Type="http://schemas.openxmlformats.org/officeDocument/2006/relationships/hyperlink" Target="https://www.chipdip.ru/" TargetMode="External"/><Relationship Id="rId216" Type="http://schemas.openxmlformats.org/officeDocument/2006/relationships/hyperlink" Target="https://rs24.ru/" TargetMode="External"/><Relationship Id="rId237" Type="http://schemas.openxmlformats.org/officeDocument/2006/relationships/hyperlink" Target="https://rs24.ru/" TargetMode="External"/><Relationship Id="rId258" Type="http://schemas.openxmlformats.org/officeDocument/2006/relationships/hyperlink" Target="https://rs24.ru/" TargetMode="External"/><Relationship Id="rId279" Type="http://schemas.openxmlformats.org/officeDocument/2006/relationships/hyperlink" Target="https://astingroup.ru/" TargetMode="External"/><Relationship Id="rId22" Type="http://schemas.openxmlformats.org/officeDocument/2006/relationships/hyperlink" Target="https://ivssystem.ru/" TargetMode="External"/><Relationship Id="rId43" Type="http://schemas.openxmlformats.org/officeDocument/2006/relationships/hyperlink" Target="https://pumps-seals.ru/" TargetMode="External"/><Relationship Id="rId64" Type="http://schemas.openxmlformats.org/officeDocument/2006/relationships/hyperlink" Target="https://elefantkip.ru/" TargetMode="External"/><Relationship Id="rId118" Type="http://schemas.openxmlformats.org/officeDocument/2006/relationships/hyperlink" Target="https://www.etm.ru/" TargetMode="External"/><Relationship Id="rId139" Type="http://schemas.openxmlformats.org/officeDocument/2006/relationships/hyperlink" Target="https://www.rusklimat.ru/" TargetMode="External"/><Relationship Id="rId290" Type="http://schemas.openxmlformats.org/officeDocument/2006/relationships/hyperlink" Target="https://gremir.ru/" TargetMode="External"/><Relationship Id="rId304" Type="http://schemas.openxmlformats.org/officeDocument/2006/relationships/hyperlink" Target="https://e-kc.ru/" TargetMode="External"/><Relationship Id="rId85" Type="http://schemas.openxmlformats.org/officeDocument/2006/relationships/hyperlink" Target="https://www.chipdip.ru/" TargetMode="External"/><Relationship Id="rId150" Type="http://schemas.openxmlformats.org/officeDocument/2006/relationships/hyperlink" Target="https://www.tinko.ru/" TargetMode="External"/><Relationship Id="rId171" Type="http://schemas.openxmlformats.org/officeDocument/2006/relationships/hyperlink" Target="http://energoarsenal.ru/" TargetMode="External"/><Relationship Id="rId192" Type="http://schemas.openxmlformats.org/officeDocument/2006/relationships/hyperlink" Target="https://rs24.ru/" TargetMode="External"/><Relationship Id="rId206" Type="http://schemas.openxmlformats.org/officeDocument/2006/relationships/hyperlink" Target="https://www.etm.ru/" TargetMode="External"/><Relationship Id="rId227" Type="http://schemas.openxmlformats.org/officeDocument/2006/relationships/hyperlink" Target="https://www.etm.ru/" TargetMode="External"/><Relationship Id="rId248" Type="http://schemas.openxmlformats.org/officeDocument/2006/relationships/hyperlink" Target="https://www.etm.ru/" TargetMode="External"/><Relationship Id="rId269" Type="http://schemas.openxmlformats.org/officeDocument/2006/relationships/hyperlink" Target="https://svetled53.ru/" TargetMode="External"/><Relationship Id="rId12" Type="http://schemas.openxmlformats.org/officeDocument/2006/relationships/hyperlink" Target="https://luis.ru/" TargetMode="External"/><Relationship Id="rId33" Type="http://schemas.openxmlformats.org/officeDocument/2006/relationships/hyperlink" Target="https://tdatm.ru/" TargetMode="External"/><Relationship Id="rId108" Type="http://schemas.openxmlformats.org/officeDocument/2006/relationships/hyperlink" Target="https://secbuy.ru/" TargetMode="External"/><Relationship Id="rId129" Type="http://schemas.openxmlformats.org/officeDocument/2006/relationships/hyperlink" Target="https://www.minimaks.ru/" TargetMode="External"/><Relationship Id="rId280" Type="http://schemas.openxmlformats.org/officeDocument/2006/relationships/hyperlink" Target="https://gaz-t.ru/" TargetMode="External"/><Relationship Id="rId54" Type="http://schemas.openxmlformats.org/officeDocument/2006/relationships/hyperlink" Target="https://www.souz-pribor.ru/" TargetMode="External"/><Relationship Id="rId75" Type="http://schemas.openxmlformats.org/officeDocument/2006/relationships/hyperlink" Target="https://insat.ru/" TargetMode="External"/><Relationship Id="rId96" Type="http://schemas.openxmlformats.org/officeDocument/2006/relationships/hyperlink" Target="https://elevel.ru/" TargetMode="External"/><Relationship Id="rId140" Type="http://schemas.openxmlformats.org/officeDocument/2006/relationships/hyperlink" Target="https://www.vent-style.ru/" TargetMode="External"/><Relationship Id="rId161" Type="http://schemas.openxmlformats.org/officeDocument/2006/relationships/hyperlink" Target="https://www.etm.ru/" TargetMode="External"/><Relationship Id="rId182" Type="http://schemas.openxmlformats.org/officeDocument/2006/relationships/hyperlink" Target="https://www.etm.ru/" TargetMode="External"/><Relationship Id="rId217" Type="http://schemas.openxmlformats.org/officeDocument/2006/relationships/hyperlink" Target="https://www.chipdip.ru/" TargetMode="External"/><Relationship Id="rId6" Type="http://schemas.openxmlformats.org/officeDocument/2006/relationships/hyperlink" Target="https://www.tdnext.ru/" TargetMode="External"/><Relationship Id="rId238" Type="http://schemas.openxmlformats.org/officeDocument/2006/relationships/hyperlink" Target="https://www.chipdip.ru/" TargetMode="External"/><Relationship Id="rId259" Type="http://schemas.openxmlformats.org/officeDocument/2006/relationships/hyperlink" Target="https://www.chipdip.ru/" TargetMode="External"/><Relationship Id="rId23" Type="http://schemas.openxmlformats.org/officeDocument/2006/relationships/hyperlink" Target="https://www.etm.ru/" TargetMode="External"/><Relationship Id="rId119" Type="http://schemas.openxmlformats.org/officeDocument/2006/relationships/hyperlink" Target="https://www.chipdip.ru/" TargetMode="External"/><Relationship Id="rId270" Type="http://schemas.openxmlformats.org/officeDocument/2006/relationships/hyperlink" Target="https://tdatm.ru/" TargetMode="External"/><Relationship Id="rId291" Type="http://schemas.openxmlformats.org/officeDocument/2006/relationships/hyperlink" Target="https://dn.ru/" TargetMode="External"/><Relationship Id="rId305" Type="http://schemas.openxmlformats.org/officeDocument/2006/relationships/hyperlink" Target="https://tezagaz.ru/" TargetMode="External"/><Relationship Id="rId44" Type="http://schemas.openxmlformats.org/officeDocument/2006/relationships/hyperlink" Target="https://www.souz-pribor.ru/" TargetMode="External"/><Relationship Id="rId65" Type="http://schemas.openxmlformats.org/officeDocument/2006/relationships/hyperlink" Target="https://insat.ru/" TargetMode="External"/><Relationship Id="rId86" Type="http://schemas.openxmlformats.org/officeDocument/2006/relationships/hyperlink" Target="https://www.etm.ru/" TargetMode="External"/><Relationship Id="rId130" Type="http://schemas.openxmlformats.org/officeDocument/2006/relationships/hyperlink" Target="https://www.skm-electro.ru/" TargetMode="External"/><Relationship Id="rId151" Type="http://schemas.openxmlformats.org/officeDocument/2006/relationships/hyperlink" Target="https://www.chipdip.ru/" TargetMode="External"/><Relationship Id="rId172" Type="http://schemas.openxmlformats.org/officeDocument/2006/relationships/hyperlink" Target="https://aztgrup.ru/" TargetMode="External"/><Relationship Id="rId193" Type="http://schemas.openxmlformats.org/officeDocument/2006/relationships/hyperlink" Target="https://www.chipdip.ru/" TargetMode="External"/><Relationship Id="rId207" Type="http://schemas.openxmlformats.org/officeDocument/2006/relationships/hyperlink" Target="https://rs24.ru/" TargetMode="External"/><Relationship Id="rId228" Type="http://schemas.openxmlformats.org/officeDocument/2006/relationships/hyperlink" Target="https://rs24.ru/" TargetMode="External"/><Relationship Id="rId249" Type="http://schemas.openxmlformats.org/officeDocument/2006/relationships/hyperlink" Target="https://rs24.ru/" TargetMode="External"/><Relationship Id="rId13" Type="http://schemas.openxmlformats.org/officeDocument/2006/relationships/hyperlink" Target="https://www.tinko.ru/" TargetMode="External"/><Relationship Id="rId109" Type="http://schemas.openxmlformats.org/officeDocument/2006/relationships/hyperlink" Target="https://www.etm.ru/" TargetMode="External"/><Relationship Id="rId260" Type="http://schemas.openxmlformats.org/officeDocument/2006/relationships/hyperlink" Target="https://www.vent-magazin.ru/" TargetMode="External"/><Relationship Id="rId281" Type="http://schemas.openxmlformats.org/officeDocument/2006/relationships/hyperlink" Target="https://www.vseinstrumenti.ru/" TargetMode="External"/><Relationship Id="rId34" Type="http://schemas.openxmlformats.org/officeDocument/2006/relationships/hyperlink" Target="https://www.tinko.ru/" TargetMode="External"/><Relationship Id="rId55" Type="http://schemas.openxmlformats.org/officeDocument/2006/relationships/hyperlink" Target="https://insat.ru/" TargetMode="External"/><Relationship Id="rId76" Type="http://schemas.openxmlformats.org/officeDocument/2006/relationships/hyperlink" Target="https://elefantkip.ru/" TargetMode="External"/><Relationship Id="rId97" Type="http://schemas.openxmlformats.org/officeDocument/2006/relationships/hyperlink" Target="https://www.chipdip.ru/" TargetMode="External"/><Relationship Id="rId120" Type="http://schemas.openxmlformats.org/officeDocument/2006/relationships/hyperlink" Target="https://www.etm.ru/" TargetMode="External"/><Relationship Id="rId141" Type="http://schemas.openxmlformats.org/officeDocument/2006/relationships/hyperlink" Target="https://www.vent-style.ru/" TargetMode="External"/><Relationship Id="rId7" Type="http://schemas.openxmlformats.org/officeDocument/2006/relationships/hyperlink" Target="https://www.tinko.ru/" TargetMode="External"/><Relationship Id="rId162" Type="http://schemas.openxmlformats.org/officeDocument/2006/relationships/hyperlink" Target="https://www.chipdip.ru/" TargetMode="External"/><Relationship Id="rId183" Type="http://schemas.openxmlformats.org/officeDocument/2006/relationships/hyperlink" Target="https://www.chipdip.ru/" TargetMode="External"/><Relationship Id="rId218" Type="http://schemas.openxmlformats.org/officeDocument/2006/relationships/hyperlink" Target="https://www.etm.ru/" TargetMode="External"/><Relationship Id="rId239" Type="http://schemas.openxmlformats.org/officeDocument/2006/relationships/hyperlink" Target="https://www.etm.ru/" TargetMode="External"/><Relationship Id="rId250" Type="http://schemas.openxmlformats.org/officeDocument/2006/relationships/hyperlink" Target="https://www.chipdip.ru/" TargetMode="External"/><Relationship Id="rId271" Type="http://schemas.openxmlformats.org/officeDocument/2006/relationships/hyperlink" Target="https://v-energo.ru/" TargetMode="External"/><Relationship Id="rId292" Type="http://schemas.openxmlformats.org/officeDocument/2006/relationships/hyperlink" Target="https://snabline.com/" TargetMode="External"/><Relationship Id="rId306" Type="http://schemas.openxmlformats.org/officeDocument/2006/relationships/hyperlink" Target="https://stroydiller.ru/" TargetMode="External"/><Relationship Id="rId24" Type="http://schemas.openxmlformats.org/officeDocument/2006/relationships/hyperlink" Target="https://www.tesli.com/" TargetMode="External"/><Relationship Id="rId40" Type="http://schemas.openxmlformats.org/officeDocument/2006/relationships/hyperlink" Target="https://www.tinko.ru/" TargetMode="External"/><Relationship Id="rId45" Type="http://schemas.openxmlformats.org/officeDocument/2006/relationships/hyperlink" Target="https://industriation.ru/" TargetMode="External"/><Relationship Id="rId66" Type="http://schemas.openxmlformats.org/officeDocument/2006/relationships/hyperlink" Target="https://www.owenkomplekt.ru/" TargetMode="External"/><Relationship Id="rId87" Type="http://schemas.openxmlformats.org/officeDocument/2006/relationships/hyperlink" Target="https://finder-relay.ru/" TargetMode="External"/><Relationship Id="rId110" Type="http://schemas.openxmlformats.org/officeDocument/2006/relationships/hyperlink" Target="https://www.chipdip.ru/" TargetMode="External"/><Relationship Id="rId115" Type="http://schemas.openxmlformats.org/officeDocument/2006/relationships/hyperlink" Target="https://elevel.ru/" TargetMode="External"/><Relationship Id="rId131" Type="http://schemas.openxmlformats.org/officeDocument/2006/relationships/hyperlink" Target="https://www.directelectric.ru/" TargetMode="External"/><Relationship Id="rId136" Type="http://schemas.openxmlformats.org/officeDocument/2006/relationships/hyperlink" Target="https://e-kc.ru/" TargetMode="External"/><Relationship Id="rId157" Type="http://schemas.openxmlformats.org/officeDocument/2006/relationships/hyperlink" Target="https://www.chipdip.ru/" TargetMode="External"/><Relationship Id="rId178" Type="http://schemas.openxmlformats.org/officeDocument/2006/relationships/hyperlink" Target="https://www.chipdip.ru/" TargetMode="External"/><Relationship Id="rId301" Type="http://schemas.openxmlformats.org/officeDocument/2006/relationships/hyperlink" Target="https://capwall.ru/" TargetMode="External"/><Relationship Id="rId61" Type="http://schemas.openxmlformats.org/officeDocument/2006/relationships/hyperlink" Target="https://www.souz-pribor.ru/" TargetMode="External"/><Relationship Id="rId82" Type="http://schemas.openxmlformats.org/officeDocument/2006/relationships/hyperlink" Target="https://www.chipdip.ru/" TargetMode="External"/><Relationship Id="rId152" Type="http://schemas.openxmlformats.org/officeDocument/2006/relationships/hyperlink" Target="https://www.etm.ru/" TargetMode="External"/><Relationship Id="rId173" Type="http://schemas.openxmlformats.org/officeDocument/2006/relationships/hyperlink" Target="https://www.etm.ru/" TargetMode="External"/><Relationship Id="rId194" Type="http://schemas.openxmlformats.org/officeDocument/2006/relationships/hyperlink" Target="https://www.etm.ru/" TargetMode="External"/><Relationship Id="rId199" Type="http://schemas.openxmlformats.org/officeDocument/2006/relationships/hyperlink" Target="https://www.chipdip.ru/" TargetMode="External"/><Relationship Id="rId203" Type="http://schemas.openxmlformats.org/officeDocument/2006/relationships/hyperlink" Target="https://www.etm.ru/" TargetMode="External"/><Relationship Id="rId208" Type="http://schemas.openxmlformats.org/officeDocument/2006/relationships/hyperlink" Target="https://www.chipdip.ru/" TargetMode="External"/><Relationship Id="rId229" Type="http://schemas.openxmlformats.org/officeDocument/2006/relationships/hyperlink" Target="https://www.chipdip.ru/" TargetMode="External"/><Relationship Id="rId19" Type="http://schemas.openxmlformats.org/officeDocument/2006/relationships/hyperlink" Target="https://www.tdnext.ru/" TargetMode="External"/><Relationship Id="rId224" Type="http://schemas.openxmlformats.org/officeDocument/2006/relationships/hyperlink" Target="https://www.etm.ru/" TargetMode="External"/><Relationship Id="rId240" Type="http://schemas.openxmlformats.org/officeDocument/2006/relationships/hyperlink" Target="https://rs24.ru/" TargetMode="External"/><Relationship Id="rId245" Type="http://schemas.openxmlformats.org/officeDocument/2006/relationships/hyperlink" Target="https://www.etm.ru/" TargetMode="External"/><Relationship Id="rId261" Type="http://schemas.openxmlformats.org/officeDocument/2006/relationships/hyperlink" Target="https://www.airpromvent.ru/" TargetMode="External"/><Relationship Id="rId266" Type="http://schemas.openxmlformats.org/officeDocument/2006/relationships/hyperlink" Target="https://www.chipdip.ru/" TargetMode="External"/><Relationship Id="rId287" Type="http://schemas.openxmlformats.org/officeDocument/2006/relationships/hyperlink" Target="https://gremir.ru/" TargetMode="External"/><Relationship Id="rId14" Type="http://schemas.openxmlformats.org/officeDocument/2006/relationships/hyperlink" Target="https://secbuy.ru/" TargetMode="External"/><Relationship Id="rId30" Type="http://schemas.openxmlformats.org/officeDocument/2006/relationships/hyperlink" Target="https://elevel.ru/" TargetMode="External"/><Relationship Id="rId35" Type="http://schemas.openxmlformats.org/officeDocument/2006/relationships/hyperlink" Target="https://bolid.ru/" TargetMode="External"/><Relationship Id="rId56" Type="http://schemas.openxmlformats.org/officeDocument/2006/relationships/hyperlink" Target="https://www.tinko.ru/" TargetMode="External"/><Relationship Id="rId77" Type="http://schemas.openxmlformats.org/officeDocument/2006/relationships/hyperlink" Target="https://www.etm.ru/" TargetMode="External"/><Relationship Id="rId100" Type="http://schemas.openxmlformats.org/officeDocument/2006/relationships/hyperlink" Target="https://www.chipdip.ru/" TargetMode="External"/><Relationship Id="rId105" Type="http://schemas.openxmlformats.org/officeDocument/2006/relationships/hyperlink" Target="https://www.chipdip.ru/" TargetMode="External"/><Relationship Id="rId126" Type="http://schemas.openxmlformats.org/officeDocument/2006/relationships/hyperlink" Target="https://elmarts.ru/" TargetMode="External"/><Relationship Id="rId147" Type="http://schemas.openxmlformats.org/officeDocument/2006/relationships/hyperlink" Target="http://ventairbox.ru/" TargetMode="External"/><Relationship Id="rId168" Type="http://schemas.openxmlformats.org/officeDocument/2006/relationships/hyperlink" Target="https://www.chipdip.ru/" TargetMode="External"/><Relationship Id="rId282" Type="http://schemas.openxmlformats.org/officeDocument/2006/relationships/hyperlink" Target="https://vm.trade/" TargetMode="External"/><Relationship Id="rId8" Type="http://schemas.openxmlformats.org/officeDocument/2006/relationships/hyperlink" Target="https://bolid.ru/" TargetMode="External"/><Relationship Id="rId51" Type="http://schemas.openxmlformats.org/officeDocument/2006/relationships/hyperlink" Target="https://insat.ru/" TargetMode="External"/><Relationship Id="rId72" Type="http://schemas.openxmlformats.org/officeDocument/2006/relationships/hyperlink" Target="https://www.tinko.ru/" TargetMode="External"/><Relationship Id="rId93" Type="http://schemas.openxmlformats.org/officeDocument/2006/relationships/hyperlink" Target="https://elevel.ru/" TargetMode="External"/><Relationship Id="rId98" Type="http://schemas.openxmlformats.org/officeDocument/2006/relationships/hyperlink" Target="https://www.etm.ru/" TargetMode="External"/><Relationship Id="rId121" Type="http://schemas.openxmlformats.org/officeDocument/2006/relationships/hyperlink" Target="https://www.chipdip.ru/" TargetMode="External"/><Relationship Id="rId142" Type="http://schemas.openxmlformats.org/officeDocument/2006/relationships/hyperlink" Target="https://mircli.ru/" TargetMode="External"/><Relationship Id="rId163" Type="http://schemas.openxmlformats.org/officeDocument/2006/relationships/hyperlink" Target="https://www.minimaks.ru/" TargetMode="External"/><Relationship Id="rId184" Type="http://schemas.openxmlformats.org/officeDocument/2006/relationships/hyperlink" Target="https://rs24.ru/" TargetMode="External"/><Relationship Id="rId189" Type="http://schemas.openxmlformats.org/officeDocument/2006/relationships/hyperlink" Target="https://rs24.ru/" TargetMode="External"/><Relationship Id="rId219" Type="http://schemas.openxmlformats.org/officeDocument/2006/relationships/hyperlink" Target="https://rs24.ru/" TargetMode="External"/><Relationship Id="rId3" Type="http://schemas.openxmlformats.org/officeDocument/2006/relationships/hyperlink" Target="https://www.tdnext.ru/" TargetMode="External"/><Relationship Id="rId214" Type="http://schemas.openxmlformats.org/officeDocument/2006/relationships/hyperlink" Target="https://elevel.ru/" TargetMode="External"/><Relationship Id="rId230" Type="http://schemas.openxmlformats.org/officeDocument/2006/relationships/hyperlink" Target="https://www.etm.ru/" TargetMode="External"/><Relationship Id="rId235" Type="http://schemas.openxmlformats.org/officeDocument/2006/relationships/hyperlink" Target="https://www.minimaks.ru/" TargetMode="External"/><Relationship Id="rId251" Type="http://schemas.openxmlformats.org/officeDocument/2006/relationships/hyperlink" Target="https://www.etm.ru/" TargetMode="External"/><Relationship Id="rId256" Type="http://schemas.openxmlformats.org/officeDocument/2006/relationships/hyperlink" Target="https://elevel.ru/" TargetMode="External"/><Relationship Id="rId277" Type="http://schemas.openxmlformats.org/officeDocument/2006/relationships/hyperlink" Target="https://elevel.ru/" TargetMode="External"/><Relationship Id="rId298" Type="http://schemas.openxmlformats.org/officeDocument/2006/relationships/hyperlink" Target="https://www.pndtech.ru/" TargetMode="External"/><Relationship Id="rId25" Type="http://schemas.openxmlformats.org/officeDocument/2006/relationships/hyperlink" Target="https://e-kc.ru/" TargetMode="External"/><Relationship Id="rId46" Type="http://schemas.openxmlformats.org/officeDocument/2006/relationships/hyperlink" Target="https://www.owenkomplekt.ru/" TargetMode="External"/><Relationship Id="rId67" Type="http://schemas.openxmlformats.org/officeDocument/2006/relationships/hyperlink" Target="https://www.souz-pribor.ru/" TargetMode="External"/><Relationship Id="rId116" Type="http://schemas.openxmlformats.org/officeDocument/2006/relationships/hyperlink" Target="https://www.chipdip.ru/" TargetMode="External"/><Relationship Id="rId137" Type="http://schemas.openxmlformats.org/officeDocument/2006/relationships/hyperlink" Target="https://www.rusklimat.ru/" TargetMode="External"/><Relationship Id="rId158" Type="http://schemas.openxmlformats.org/officeDocument/2006/relationships/hyperlink" Target="https://www.etm.ru/" TargetMode="External"/><Relationship Id="rId272" Type="http://schemas.openxmlformats.org/officeDocument/2006/relationships/hyperlink" Target="https://www.unibelus.ru/" TargetMode="External"/><Relationship Id="rId293" Type="http://schemas.openxmlformats.org/officeDocument/2006/relationships/hyperlink" Target="https://berkut-rnd.ru/" TargetMode="External"/><Relationship Id="rId302" Type="http://schemas.openxmlformats.org/officeDocument/2006/relationships/hyperlink" Target="https://zmkspb.ru/" TargetMode="External"/><Relationship Id="rId307" Type="http://schemas.openxmlformats.org/officeDocument/2006/relationships/hyperlink" Target="https://www.vent-style.ru/" TargetMode="External"/><Relationship Id="rId20" Type="http://schemas.openxmlformats.org/officeDocument/2006/relationships/hyperlink" Target="https://www.tinko.ru/" TargetMode="External"/><Relationship Id="rId41" Type="http://schemas.openxmlformats.org/officeDocument/2006/relationships/hyperlink" Target="https://bolid.ru/" TargetMode="External"/><Relationship Id="rId62" Type="http://schemas.openxmlformats.org/officeDocument/2006/relationships/hyperlink" Target="https://insat.ru/" TargetMode="External"/><Relationship Id="rId83" Type="http://schemas.openxmlformats.org/officeDocument/2006/relationships/hyperlink" Target="https://www.etm.ru/" TargetMode="External"/><Relationship Id="rId88" Type="http://schemas.openxmlformats.org/officeDocument/2006/relationships/hyperlink" Target="https://www.chipdip.ru/" TargetMode="External"/><Relationship Id="rId111" Type="http://schemas.openxmlformats.org/officeDocument/2006/relationships/hyperlink" Target="https://www.etm.ru/" TargetMode="External"/><Relationship Id="rId132" Type="http://schemas.openxmlformats.org/officeDocument/2006/relationships/hyperlink" Target="https://iek-opt.ru/" TargetMode="External"/><Relationship Id="rId153" Type="http://schemas.openxmlformats.org/officeDocument/2006/relationships/hyperlink" Target="https://elevel.ru/" TargetMode="External"/><Relationship Id="rId174" Type="http://schemas.openxmlformats.org/officeDocument/2006/relationships/hyperlink" Target="https://elevel.ru/" TargetMode="External"/><Relationship Id="rId179" Type="http://schemas.openxmlformats.org/officeDocument/2006/relationships/hyperlink" Target="https://www.etm.ru/" TargetMode="External"/><Relationship Id="rId195" Type="http://schemas.openxmlformats.org/officeDocument/2006/relationships/hyperlink" Target="https://rs24.ru/" TargetMode="External"/><Relationship Id="rId209" Type="http://schemas.openxmlformats.org/officeDocument/2006/relationships/hyperlink" Target="https://www.etm.ru/" TargetMode="External"/><Relationship Id="rId190" Type="http://schemas.openxmlformats.org/officeDocument/2006/relationships/hyperlink" Target="https://www.chipdip.ru/" TargetMode="External"/><Relationship Id="rId204" Type="http://schemas.openxmlformats.org/officeDocument/2006/relationships/hyperlink" Target="https://rs24.ru/" TargetMode="External"/><Relationship Id="rId220" Type="http://schemas.openxmlformats.org/officeDocument/2006/relationships/hyperlink" Target="https://www.chipdip.ru/" TargetMode="External"/><Relationship Id="rId225" Type="http://schemas.openxmlformats.org/officeDocument/2006/relationships/hyperlink" Target="https://rs24.ru/" TargetMode="External"/><Relationship Id="rId241" Type="http://schemas.openxmlformats.org/officeDocument/2006/relationships/hyperlink" Target="https://www.chipdip.ru/" TargetMode="External"/><Relationship Id="rId246" Type="http://schemas.openxmlformats.org/officeDocument/2006/relationships/hyperlink" Target="https://rs24.ru/" TargetMode="External"/><Relationship Id="rId267" Type="http://schemas.openxmlformats.org/officeDocument/2006/relationships/hyperlink" Target="https://lampoid.ru/" TargetMode="External"/><Relationship Id="rId288" Type="http://schemas.openxmlformats.org/officeDocument/2006/relationships/hyperlink" Target="https://dn.ru/" TargetMode="External"/><Relationship Id="rId15" Type="http://schemas.openxmlformats.org/officeDocument/2006/relationships/hyperlink" Target="https://www.opt-tech.ru/" TargetMode="External"/><Relationship Id="rId36" Type="http://schemas.openxmlformats.org/officeDocument/2006/relationships/hyperlink" Target="https://www.tdnext.ru/" TargetMode="External"/><Relationship Id="rId57" Type="http://schemas.openxmlformats.org/officeDocument/2006/relationships/hyperlink" Target="https://ramter.ru/" TargetMode="External"/><Relationship Id="rId106" Type="http://schemas.openxmlformats.org/officeDocument/2006/relationships/hyperlink" Target="https://www.tinko.ru/" TargetMode="External"/><Relationship Id="rId127" Type="http://schemas.openxmlformats.org/officeDocument/2006/relationships/hyperlink" Target="https://e-kc.ru/" TargetMode="External"/><Relationship Id="rId262" Type="http://schemas.openxmlformats.org/officeDocument/2006/relationships/hyperlink" Target="https://www.vc-systems.ru/" TargetMode="External"/><Relationship Id="rId283" Type="http://schemas.openxmlformats.org/officeDocument/2006/relationships/hyperlink" Target="https://www.belak.ru/" TargetMode="External"/><Relationship Id="rId10" Type="http://schemas.openxmlformats.org/officeDocument/2006/relationships/hyperlink" Target="https://www.tinko.ru/" TargetMode="External"/><Relationship Id="rId31" Type="http://schemas.openxmlformats.org/officeDocument/2006/relationships/hyperlink" Target="https://www.abn.ru/" TargetMode="External"/><Relationship Id="rId52" Type="http://schemas.openxmlformats.org/officeDocument/2006/relationships/hyperlink" Target="https://elefantkip.ru/" TargetMode="External"/><Relationship Id="rId73" Type="http://schemas.openxmlformats.org/officeDocument/2006/relationships/hyperlink" Target="https://www.chipdip.ru/" TargetMode="External"/><Relationship Id="rId78" Type="http://schemas.openxmlformats.org/officeDocument/2006/relationships/hyperlink" Target="https://elevel.ru/" TargetMode="External"/><Relationship Id="rId94" Type="http://schemas.openxmlformats.org/officeDocument/2006/relationships/hyperlink" Target="https://www.chipdip.ru/" TargetMode="External"/><Relationship Id="rId99" Type="http://schemas.openxmlformats.org/officeDocument/2006/relationships/hyperlink" Target="https://elevel.ru/" TargetMode="External"/><Relationship Id="rId101" Type="http://schemas.openxmlformats.org/officeDocument/2006/relationships/hyperlink" Target="https://www.etm.ru/" TargetMode="External"/><Relationship Id="rId122" Type="http://schemas.openxmlformats.org/officeDocument/2006/relationships/hyperlink" Target="https://www.etm.ru/" TargetMode="External"/><Relationship Id="rId143" Type="http://schemas.openxmlformats.org/officeDocument/2006/relationships/hyperlink" Target="https://rowen.ru/" TargetMode="External"/><Relationship Id="rId148" Type="http://schemas.openxmlformats.org/officeDocument/2006/relationships/hyperlink" Target="https://www.airpromvent.ru/" TargetMode="External"/><Relationship Id="rId164" Type="http://schemas.openxmlformats.org/officeDocument/2006/relationships/hyperlink" Target="https://www.etm.ru/" TargetMode="External"/><Relationship Id="rId169" Type="http://schemas.openxmlformats.org/officeDocument/2006/relationships/hyperlink" Target="https://ksvet24.ru/" TargetMode="External"/><Relationship Id="rId185" Type="http://schemas.openxmlformats.org/officeDocument/2006/relationships/hyperlink" Target="https://www.etm.ru/" TargetMode="External"/><Relationship Id="rId4" Type="http://schemas.openxmlformats.org/officeDocument/2006/relationships/hyperlink" Target="https://www.tinko.ru/" TargetMode="External"/><Relationship Id="rId9" Type="http://schemas.openxmlformats.org/officeDocument/2006/relationships/hyperlink" Target="https://www.tdnext.ru/" TargetMode="External"/><Relationship Id="rId180" Type="http://schemas.openxmlformats.org/officeDocument/2006/relationships/hyperlink" Target="https://rs24.ru/" TargetMode="External"/><Relationship Id="rId210" Type="http://schemas.openxmlformats.org/officeDocument/2006/relationships/hyperlink" Target="https://rs24.ru/" TargetMode="External"/><Relationship Id="rId215" Type="http://schemas.openxmlformats.org/officeDocument/2006/relationships/hyperlink" Target="https://www.etm.ru/" TargetMode="External"/><Relationship Id="rId236" Type="http://schemas.openxmlformats.org/officeDocument/2006/relationships/hyperlink" Target="https://www.etm.ru/" TargetMode="External"/><Relationship Id="rId257" Type="http://schemas.openxmlformats.org/officeDocument/2006/relationships/hyperlink" Target="https://www.etm.ru/" TargetMode="External"/><Relationship Id="rId278" Type="http://schemas.openxmlformats.org/officeDocument/2006/relationships/hyperlink" Target="https://www.tesli.com/" TargetMode="External"/><Relationship Id="rId26" Type="http://schemas.openxmlformats.org/officeDocument/2006/relationships/hyperlink" Target="https://www.etm.ru/" TargetMode="External"/><Relationship Id="rId231" Type="http://schemas.openxmlformats.org/officeDocument/2006/relationships/hyperlink" Target="https://rs24.ru/" TargetMode="External"/><Relationship Id="rId252" Type="http://schemas.openxmlformats.org/officeDocument/2006/relationships/hyperlink" Target="https://rs24.ru/" TargetMode="External"/><Relationship Id="rId273" Type="http://schemas.openxmlformats.org/officeDocument/2006/relationships/hyperlink" Target="https://www.etm.ru/" TargetMode="External"/><Relationship Id="rId294" Type="http://schemas.openxmlformats.org/officeDocument/2006/relationships/hyperlink" Target="https://gremir.ru/" TargetMode="External"/><Relationship Id="rId308" Type="http://schemas.openxmlformats.org/officeDocument/2006/relationships/hyperlink" Target="https://air-cools.ru/" TargetMode="External"/><Relationship Id="rId47" Type="http://schemas.openxmlformats.org/officeDocument/2006/relationships/hyperlink" Target="https://industriation.ru/" TargetMode="External"/><Relationship Id="rId68" Type="http://schemas.openxmlformats.org/officeDocument/2006/relationships/hyperlink" Target="https://secbuy.ru/" TargetMode="External"/><Relationship Id="rId89" Type="http://schemas.openxmlformats.org/officeDocument/2006/relationships/hyperlink" Target="https://www.etm.ru/" TargetMode="External"/><Relationship Id="rId112" Type="http://schemas.openxmlformats.org/officeDocument/2006/relationships/hyperlink" Target="https://elevel.ru/" TargetMode="External"/><Relationship Id="rId133" Type="http://schemas.openxmlformats.org/officeDocument/2006/relationships/hyperlink" Target="https://e27.su/" TargetMode="External"/><Relationship Id="rId154" Type="http://schemas.openxmlformats.org/officeDocument/2006/relationships/hyperlink" Target="https://luis.ru/" TargetMode="External"/><Relationship Id="rId175" Type="http://schemas.openxmlformats.org/officeDocument/2006/relationships/hyperlink" Target="https://www.chipdip.ru/" TargetMode="External"/><Relationship Id="rId196" Type="http://schemas.openxmlformats.org/officeDocument/2006/relationships/hyperlink" Target="https://www.chipdip.ru/" TargetMode="External"/><Relationship Id="rId200" Type="http://schemas.openxmlformats.org/officeDocument/2006/relationships/hyperlink" Target="https://www.etm.ru/" TargetMode="External"/><Relationship Id="rId16" Type="http://schemas.openxmlformats.org/officeDocument/2006/relationships/hyperlink" Target="https://www.tinko.ru/" TargetMode="External"/><Relationship Id="rId221" Type="http://schemas.openxmlformats.org/officeDocument/2006/relationships/hyperlink" Target="https://www.etm.ru/" TargetMode="External"/><Relationship Id="rId242" Type="http://schemas.openxmlformats.org/officeDocument/2006/relationships/hyperlink" Target="https://www.etm.ru/" TargetMode="External"/><Relationship Id="rId263" Type="http://schemas.openxmlformats.org/officeDocument/2006/relationships/hyperlink" Target="https://uralzpo.ru/" TargetMode="External"/><Relationship Id="rId284" Type="http://schemas.openxmlformats.org/officeDocument/2006/relationships/hyperlink" Target="https://arion-metal.ru/" TargetMode="External"/><Relationship Id="rId37" Type="http://schemas.openxmlformats.org/officeDocument/2006/relationships/hyperlink" Target="https://www.tinko.ru/" TargetMode="External"/><Relationship Id="rId58" Type="http://schemas.openxmlformats.org/officeDocument/2006/relationships/hyperlink" Target="https://nevateka.ru/" TargetMode="External"/><Relationship Id="rId79" Type="http://schemas.openxmlformats.org/officeDocument/2006/relationships/hyperlink" Target="https://www.chipdip.ru/" TargetMode="External"/><Relationship Id="rId102" Type="http://schemas.openxmlformats.org/officeDocument/2006/relationships/hyperlink" Target="https://elevel.ru/" TargetMode="External"/><Relationship Id="rId123" Type="http://schemas.openxmlformats.org/officeDocument/2006/relationships/hyperlink" Target="https://www.chipdip.ru/" TargetMode="External"/><Relationship Id="rId144" Type="http://schemas.openxmlformats.org/officeDocument/2006/relationships/hyperlink" Target="https://www.vent-style.ru/" TargetMode="External"/><Relationship Id="rId90" Type="http://schemas.openxmlformats.org/officeDocument/2006/relationships/hyperlink" Target="https://finder-relay.ru/" TargetMode="External"/><Relationship Id="rId165" Type="http://schemas.openxmlformats.org/officeDocument/2006/relationships/hyperlink" Target="https://uralenergotel.ru/" TargetMode="External"/><Relationship Id="rId186" Type="http://schemas.openxmlformats.org/officeDocument/2006/relationships/hyperlink" Target="https://rs24.ru/" TargetMode="External"/><Relationship Id="rId211" Type="http://schemas.openxmlformats.org/officeDocument/2006/relationships/hyperlink" Target="https://www.chipdip.ru/" TargetMode="External"/><Relationship Id="rId232" Type="http://schemas.openxmlformats.org/officeDocument/2006/relationships/hyperlink" Target="https://www.chipdip.ru/" TargetMode="External"/><Relationship Id="rId253" Type="http://schemas.openxmlformats.org/officeDocument/2006/relationships/hyperlink" Target="https://www.chipdip.ru/" TargetMode="External"/><Relationship Id="rId274" Type="http://schemas.openxmlformats.org/officeDocument/2006/relationships/hyperlink" Target="https://elevel.ru/" TargetMode="External"/><Relationship Id="rId295" Type="http://schemas.openxmlformats.org/officeDocument/2006/relationships/hyperlink" Target="https://santehklass.ru/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https://elevel.ru/" TargetMode="External"/><Relationship Id="rId48" Type="http://schemas.openxmlformats.org/officeDocument/2006/relationships/hyperlink" Target="https://www.souz-pribor.ru/" TargetMode="External"/><Relationship Id="rId69" Type="http://schemas.openxmlformats.org/officeDocument/2006/relationships/hyperlink" Target="https://www.tinko.ru/" TargetMode="External"/><Relationship Id="rId113" Type="http://schemas.openxmlformats.org/officeDocument/2006/relationships/hyperlink" Target="https://www.chipdip.ru/" TargetMode="External"/><Relationship Id="rId134" Type="http://schemas.openxmlformats.org/officeDocument/2006/relationships/hyperlink" Target="https://www.tesli.com/" TargetMode="External"/><Relationship Id="rId80" Type="http://schemas.openxmlformats.org/officeDocument/2006/relationships/hyperlink" Target="https://www.etm.ru/" TargetMode="External"/><Relationship Id="rId155" Type="http://schemas.openxmlformats.org/officeDocument/2006/relationships/hyperlink" Target="https://www.etm.ru/" TargetMode="External"/><Relationship Id="rId176" Type="http://schemas.openxmlformats.org/officeDocument/2006/relationships/hyperlink" Target="https://www.etm.ru/" TargetMode="External"/><Relationship Id="rId197" Type="http://schemas.openxmlformats.org/officeDocument/2006/relationships/hyperlink" Target="https://www.etm.ru/" TargetMode="External"/><Relationship Id="rId201" Type="http://schemas.openxmlformats.org/officeDocument/2006/relationships/hyperlink" Target="https://rs24.ru/" TargetMode="External"/><Relationship Id="rId222" Type="http://schemas.openxmlformats.org/officeDocument/2006/relationships/hyperlink" Target="https://rs24.ru/" TargetMode="External"/><Relationship Id="rId243" Type="http://schemas.openxmlformats.org/officeDocument/2006/relationships/hyperlink" Target="https://rs24.ru/" TargetMode="External"/><Relationship Id="rId264" Type="http://schemas.openxmlformats.org/officeDocument/2006/relationships/hyperlink" Target="https://www.etm.ru/" TargetMode="External"/><Relationship Id="rId285" Type="http://schemas.openxmlformats.org/officeDocument/2006/relationships/hyperlink" Target="https://rsh96.ru/" TargetMode="External"/><Relationship Id="rId17" Type="http://schemas.openxmlformats.org/officeDocument/2006/relationships/hyperlink" Target="https://www.tinko.ru/" TargetMode="External"/><Relationship Id="rId38" Type="http://schemas.openxmlformats.org/officeDocument/2006/relationships/hyperlink" Target="https://bolid.ru/" TargetMode="External"/><Relationship Id="rId59" Type="http://schemas.openxmlformats.org/officeDocument/2006/relationships/hyperlink" Target="https://industriation.ru/" TargetMode="External"/><Relationship Id="rId103" Type="http://schemas.openxmlformats.org/officeDocument/2006/relationships/hyperlink" Target="https://www.etm.ru/" TargetMode="External"/><Relationship Id="rId124" Type="http://schemas.openxmlformats.org/officeDocument/2006/relationships/hyperlink" Target="https://www.etm.ru/" TargetMode="External"/><Relationship Id="rId70" Type="http://schemas.openxmlformats.org/officeDocument/2006/relationships/hyperlink" Target="https://www.opt-tech.ru/" TargetMode="External"/><Relationship Id="rId91" Type="http://schemas.openxmlformats.org/officeDocument/2006/relationships/hyperlink" Target="https://www.chipdip.ru/" TargetMode="External"/><Relationship Id="rId145" Type="http://schemas.openxmlformats.org/officeDocument/2006/relationships/hyperlink" Target="https://www.kondicioner.pro/" TargetMode="External"/><Relationship Id="rId166" Type="http://schemas.openxmlformats.org/officeDocument/2006/relationships/hyperlink" Target="https://www.texenergo.ru/" TargetMode="External"/><Relationship Id="rId187" Type="http://schemas.openxmlformats.org/officeDocument/2006/relationships/hyperlink" Target="https://www.chipdip.ru/" TargetMode="External"/><Relationship Id="rId1" Type="http://schemas.openxmlformats.org/officeDocument/2006/relationships/hyperlink" Target="https://www.tinko.ru/" TargetMode="External"/><Relationship Id="rId212" Type="http://schemas.openxmlformats.org/officeDocument/2006/relationships/hyperlink" Target="https://www.etm.ru/" TargetMode="External"/><Relationship Id="rId233" Type="http://schemas.openxmlformats.org/officeDocument/2006/relationships/hyperlink" Target="https://www.etm.ru/" TargetMode="External"/><Relationship Id="rId254" Type="http://schemas.openxmlformats.org/officeDocument/2006/relationships/hyperlink" Target="https://www.etm.ru/" TargetMode="External"/><Relationship Id="rId28" Type="http://schemas.openxmlformats.org/officeDocument/2006/relationships/hyperlink" Target="https://www.chipdip.ru/" TargetMode="External"/><Relationship Id="rId49" Type="http://schemas.openxmlformats.org/officeDocument/2006/relationships/hyperlink" Target="https://www.owenkomplekt.ru/" TargetMode="External"/><Relationship Id="rId114" Type="http://schemas.openxmlformats.org/officeDocument/2006/relationships/hyperlink" Target="https://www.etm.ru/" TargetMode="External"/><Relationship Id="rId275" Type="http://schemas.openxmlformats.org/officeDocument/2006/relationships/hyperlink" Target="https://www.tesli.com/" TargetMode="External"/><Relationship Id="rId296" Type="http://schemas.openxmlformats.org/officeDocument/2006/relationships/hyperlink" Target="https://pprcshop.ru/" TargetMode="External"/><Relationship Id="rId300" Type="http://schemas.openxmlformats.org/officeDocument/2006/relationships/hyperlink" Target="https://zmkspb.ru/" TargetMode="External"/><Relationship Id="rId60" Type="http://schemas.openxmlformats.org/officeDocument/2006/relationships/hyperlink" Target="https://insat.ru/" TargetMode="External"/><Relationship Id="rId81" Type="http://schemas.openxmlformats.org/officeDocument/2006/relationships/hyperlink" Target="https://elevel.ru/" TargetMode="External"/><Relationship Id="rId135" Type="http://schemas.openxmlformats.org/officeDocument/2006/relationships/hyperlink" Target="https://www.tesli.com/" TargetMode="External"/><Relationship Id="rId156" Type="http://schemas.openxmlformats.org/officeDocument/2006/relationships/hyperlink" Target="https://elevel.ru/" TargetMode="External"/><Relationship Id="rId177" Type="http://schemas.openxmlformats.org/officeDocument/2006/relationships/hyperlink" Target="https://elevel.ru/" TargetMode="External"/><Relationship Id="rId198" Type="http://schemas.openxmlformats.org/officeDocument/2006/relationships/hyperlink" Target="https://rs24.ru/" TargetMode="External"/><Relationship Id="rId202" Type="http://schemas.openxmlformats.org/officeDocument/2006/relationships/hyperlink" Target="https://www.chipdip.ru/" TargetMode="External"/><Relationship Id="rId223" Type="http://schemas.openxmlformats.org/officeDocument/2006/relationships/hyperlink" Target="https://www.chipdip.ru/" TargetMode="External"/><Relationship Id="rId244" Type="http://schemas.openxmlformats.org/officeDocument/2006/relationships/hyperlink" Target="https://www.chipdip.ru/" TargetMode="External"/><Relationship Id="rId18" Type="http://schemas.openxmlformats.org/officeDocument/2006/relationships/hyperlink" Target="https://bolid.ru/" TargetMode="External"/><Relationship Id="rId39" Type="http://schemas.openxmlformats.org/officeDocument/2006/relationships/hyperlink" Target="https://www.tdnext.ru/" TargetMode="External"/><Relationship Id="rId265" Type="http://schemas.openxmlformats.org/officeDocument/2006/relationships/hyperlink" Target="https://elevel.ru/" TargetMode="External"/><Relationship Id="rId286" Type="http://schemas.openxmlformats.org/officeDocument/2006/relationships/hyperlink" Target="https://www.ural-td.ru/" TargetMode="External"/><Relationship Id="rId50" Type="http://schemas.openxmlformats.org/officeDocument/2006/relationships/hyperlink" Target="https://industriation.ru/" TargetMode="External"/><Relationship Id="rId104" Type="http://schemas.openxmlformats.org/officeDocument/2006/relationships/hyperlink" Target="https://elevel.ru/" TargetMode="External"/><Relationship Id="rId125" Type="http://schemas.openxmlformats.org/officeDocument/2006/relationships/hyperlink" Target="https://luis.ru/" TargetMode="External"/><Relationship Id="rId146" Type="http://schemas.openxmlformats.org/officeDocument/2006/relationships/hyperlink" Target="https://www.vc-systems.ru/" TargetMode="External"/><Relationship Id="rId167" Type="http://schemas.openxmlformats.org/officeDocument/2006/relationships/hyperlink" Target="https://www.etm.ru/" TargetMode="External"/><Relationship Id="rId188" Type="http://schemas.openxmlformats.org/officeDocument/2006/relationships/hyperlink" Target="https://www.etm.ru/" TargetMode="External"/><Relationship Id="rId71" Type="http://schemas.openxmlformats.org/officeDocument/2006/relationships/hyperlink" Target="https://www.etm.ru/" TargetMode="External"/><Relationship Id="rId92" Type="http://schemas.openxmlformats.org/officeDocument/2006/relationships/hyperlink" Target="https://www.etm.ru/" TargetMode="External"/><Relationship Id="rId213" Type="http://schemas.openxmlformats.org/officeDocument/2006/relationships/hyperlink" Target="https://rs24.ru/" TargetMode="External"/><Relationship Id="rId234" Type="http://schemas.openxmlformats.org/officeDocument/2006/relationships/hyperlink" Target="https://rs24.ru/" TargetMode="External"/><Relationship Id="rId2" Type="http://schemas.openxmlformats.org/officeDocument/2006/relationships/hyperlink" Target="https://bolid.ru/" TargetMode="External"/><Relationship Id="rId29" Type="http://schemas.openxmlformats.org/officeDocument/2006/relationships/hyperlink" Target="https://www.etm.ru/" TargetMode="External"/><Relationship Id="rId255" Type="http://schemas.openxmlformats.org/officeDocument/2006/relationships/hyperlink" Target="https://rs24.ru/" TargetMode="External"/><Relationship Id="rId276" Type="http://schemas.openxmlformats.org/officeDocument/2006/relationships/hyperlink" Target="https://www.etm.ru/" TargetMode="External"/><Relationship Id="rId297" Type="http://schemas.openxmlformats.org/officeDocument/2006/relationships/hyperlink" Target="https://pervomaste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44"/>
  <sheetViews>
    <sheetView tabSelected="1" view="pageBreakPreview" zoomScale="60" zoomScaleNormal="85" workbookViewId="0">
      <selection activeCell="C4" sqref="C4:X4"/>
    </sheetView>
  </sheetViews>
  <sheetFormatPr defaultRowHeight="15" outlineLevelRow="1" outlineLevelCol="1" x14ac:dyDescent="0.25"/>
  <cols>
    <col min="1" max="1" width="5.7109375" style="2" customWidth="1" outlineLevel="1"/>
    <col min="2" max="2" width="7.28515625" style="2" customWidth="1"/>
    <col min="3" max="3" width="27" customWidth="1"/>
    <col min="4" max="4" width="41.140625" style="15" customWidth="1"/>
    <col min="5" max="5" width="41.42578125" style="15" customWidth="1"/>
    <col min="6" max="7" width="7.5703125" customWidth="1"/>
    <col min="8" max="8" width="15.140625" customWidth="1"/>
    <col min="9" max="9" width="15.28515625" style="13" customWidth="1"/>
    <col min="10" max="10" width="9.85546875" style="9" customWidth="1"/>
    <col min="11" max="11" width="11.5703125" style="13" customWidth="1"/>
    <col min="12" max="12" width="10.5703125" style="13" customWidth="1"/>
    <col min="13" max="13" width="10.28515625" style="13" customWidth="1"/>
    <col min="14" max="14" width="14.85546875" style="35" customWidth="1"/>
    <col min="15" max="15" width="6" customWidth="1"/>
    <col min="16" max="16" width="5.42578125" customWidth="1"/>
    <col min="17" max="17" width="22.85546875" style="1" customWidth="1"/>
    <col min="18" max="18" width="12.42578125" bestFit="1" customWidth="1"/>
    <col min="19" max="19" width="16.140625" customWidth="1"/>
    <col min="21" max="21" width="18.28515625" style="1" customWidth="1"/>
    <col min="22" max="22" width="7.140625" customWidth="1"/>
    <col min="23" max="23" width="28.85546875" customWidth="1" outlineLevel="1"/>
    <col min="24" max="24" width="13" customWidth="1" outlineLevel="1"/>
  </cols>
  <sheetData>
    <row r="2" spans="1:24" ht="24" customHeight="1" x14ac:dyDescent="0.4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11.25" customHeight="1" x14ac:dyDescent="0.25"/>
    <row r="4" spans="1:24" ht="22.5" customHeight="1" x14ac:dyDescent="0.35">
      <c r="C4" s="108" t="s">
        <v>1052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</row>
    <row r="5" spans="1:24" x14ac:dyDescent="0.25">
      <c r="A5" s="103" t="s">
        <v>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1:24" ht="15.75" thickBot="1" x14ac:dyDescent="0.3"/>
    <row r="7" spans="1:24" ht="97.5" customHeight="1" x14ac:dyDescent="0.25">
      <c r="A7" s="93" t="s">
        <v>18</v>
      </c>
      <c r="B7" s="99" t="s">
        <v>19</v>
      </c>
      <c r="C7" s="99" t="s">
        <v>17</v>
      </c>
      <c r="D7" s="99" t="s">
        <v>2</v>
      </c>
      <c r="E7" s="99" t="s">
        <v>3</v>
      </c>
      <c r="F7" s="99" t="s">
        <v>4</v>
      </c>
      <c r="G7" s="99" t="s">
        <v>5</v>
      </c>
      <c r="H7" s="109" t="s">
        <v>25</v>
      </c>
      <c r="I7" s="109" t="s">
        <v>24</v>
      </c>
      <c r="J7" s="106" t="s">
        <v>23</v>
      </c>
      <c r="K7" s="107"/>
      <c r="L7" s="106" t="s">
        <v>22</v>
      </c>
      <c r="M7" s="107"/>
      <c r="N7" s="104" t="s">
        <v>26</v>
      </c>
      <c r="O7" s="99" t="s">
        <v>6</v>
      </c>
      <c r="P7" s="99" t="s">
        <v>7</v>
      </c>
      <c r="Q7" s="99" t="s">
        <v>8</v>
      </c>
      <c r="R7" s="99" t="s">
        <v>9</v>
      </c>
      <c r="S7" s="99" t="s">
        <v>10</v>
      </c>
      <c r="T7" s="99" t="s">
        <v>11</v>
      </c>
      <c r="U7" s="99" t="s">
        <v>12</v>
      </c>
      <c r="V7" s="99" t="s">
        <v>13</v>
      </c>
      <c r="W7" s="99" t="s">
        <v>15</v>
      </c>
      <c r="X7" s="97" t="s">
        <v>27</v>
      </c>
    </row>
    <row r="8" spans="1:24" ht="138.75" customHeight="1" x14ac:dyDescent="0.25">
      <c r="A8" s="88"/>
      <c r="B8" s="100"/>
      <c r="C8" s="100"/>
      <c r="D8" s="100"/>
      <c r="E8" s="100"/>
      <c r="F8" s="100"/>
      <c r="G8" s="100"/>
      <c r="H8" s="110"/>
      <c r="I8" s="110"/>
      <c r="J8" s="10" t="s">
        <v>20</v>
      </c>
      <c r="K8" s="8" t="s">
        <v>21</v>
      </c>
      <c r="L8" s="11" t="s">
        <v>20</v>
      </c>
      <c r="M8" s="11" t="s">
        <v>21</v>
      </c>
      <c r="N8" s="105"/>
      <c r="O8" s="100"/>
      <c r="P8" s="100"/>
      <c r="Q8" s="100"/>
      <c r="R8" s="100"/>
      <c r="S8" s="100"/>
      <c r="T8" s="100"/>
      <c r="U8" s="100"/>
      <c r="V8" s="100"/>
      <c r="W8" s="100"/>
      <c r="X8" s="98"/>
    </row>
    <row r="9" spans="1:24" ht="16.5" thickBot="1" x14ac:dyDescent="0.3">
      <c r="A9" s="7" t="s">
        <v>16</v>
      </c>
      <c r="B9" s="6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14">
        <v>8</v>
      </c>
      <c r="J9" s="12">
        <v>9</v>
      </c>
      <c r="K9" s="12">
        <v>10</v>
      </c>
      <c r="L9" s="12">
        <v>11</v>
      </c>
      <c r="M9" s="12">
        <v>12</v>
      </c>
      <c r="N9" s="36">
        <v>13</v>
      </c>
      <c r="O9" s="12">
        <v>14</v>
      </c>
      <c r="P9" s="12">
        <v>15</v>
      </c>
      <c r="Q9" s="12">
        <v>16</v>
      </c>
      <c r="R9" s="12">
        <v>17</v>
      </c>
      <c r="S9" s="12">
        <v>18</v>
      </c>
      <c r="T9" s="12">
        <v>19</v>
      </c>
      <c r="U9" s="12">
        <v>20</v>
      </c>
      <c r="V9" s="12">
        <v>21</v>
      </c>
      <c r="W9" s="12">
        <v>22</v>
      </c>
      <c r="X9" s="12">
        <v>22</v>
      </c>
    </row>
    <row r="10" spans="1:24" ht="16.5" thickBot="1" x14ac:dyDescent="0.3">
      <c r="A10" s="95" t="s">
        <v>525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1"/>
    </row>
    <row r="11" spans="1:24" ht="16.5" customHeight="1" outlineLevel="1" thickBot="1" x14ac:dyDescent="0.3">
      <c r="A11" s="95" t="s">
        <v>203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1"/>
    </row>
    <row r="12" spans="1:24" ht="72" customHeight="1" outlineLevel="1" x14ac:dyDescent="0.25">
      <c r="A12" s="93">
        <v>1</v>
      </c>
      <c r="B12" s="16">
        <v>1</v>
      </c>
      <c r="C12" s="26" t="s">
        <v>523</v>
      </c>
      <c r="D12" s="27" t="s">
        <v>204</v>
      </c>
      <c r="E12" s="27" t="s">
        <v>206</v>
      </c>
      <c r="F12" s="27" t="s">
        <v>14</v>
      </c>
      <c r="G12" s="27" t="s">
        <v>14</v>
      </c>
      <c r="H12" s="30">
        <f>I12*1.2</f>
        <v>118200</v>
      </c>
      <c r="I12" s="30">
        <f>83000+2*4500+6500</f>
        <v>98500</v>
      </c>
      <c r="J12" s="31">
        <v>0.03</v>
      </c>
      <c r="K12" s="32">
        <f t="shared" ref="K12" si="0">I12*J12</f>
        <v>2955</v>
      </c>
      <c r="L12" s="31">
        <v>1.2E-2</v>
      </c>
      <c r="M12" s="32">
        <f t="shared" ref="M12" si="1">(I12+K12)*L12</f>
        <v>1217.46</v>
      </c>
      <c r="N12" s="47">
        <f t="shared" ref="N12" si="2">I12+K12+M12</f>
        <v>102672.46</v>
      </c>
      <c r="O12" s="4">
        <v>2024</v>
      </c>
      <c r="P12" s="4">
        <v>2</v>
      </c>
      <c r="Q12" s="27" t="s">
        <v>207</v>
      </c>
      <c r="R12" s="28" t="s">
        <v>210</v>
      </c>
      <c r="S12" s="28" t="s">
        <v>209</v>
      </c>
      <c r="T12" s="29" t="s">
        <v>211</v>
      </c>
      <c r="U12" s="24" t="s">
        <v>208</v>
      </c>
      <c r="V12" s="27">
        <v>1</v>
      </c>
      <c r="W12" s="24" t="s">
        <v>212</v>
      </c>
      <c r="X12" s="25">
        <v>1</v>
      </c>
    </row>
    <row r="13" spans="1:24" ht="75" customHeight="1" outlineLevel="1" x14ac:dyDescent="0.25">
      <c r="A13" s="87"/>
      <c r="B13" s="51">
        <v>2</v>
      </c>
      <c r="C13" s="4" t="s">
        <v>524</v>
      </c>
      <c r="D13" s="51" t="s">
        <v>204</v>
      </c>
      <c r="E13" s="51" t="s">
        <v>226</v>
      </c>
      <c r="F13" s="3" t="s">
        <v>14</v>
      </c>
      <c r="G13" s="3" t="s">
        <v>14</v>
      </c>
      <c r="H13" s="34">
        <v>135120</v>
      </c>
      <c r="I13" s="30">
        <f>H13/1.2</f>
        <v>112600</v>
      </c>
      <c r="J13" s="31">
        <v>0.03</v>
      </c>
      <c r="K13" s="32">
        <f t="shared" ref="K13" si="3">I13*J13</f>
        <v>3378</v>
      </c>
      <c r="L13" s="31">
        <v>1.2E-2</v>
      </c>
      <c r="M13" s="32">
        <f t="shared" ref="M13" si="4">(I13+K13)*L13</f>
        <v>1391.7360000000001</v>
      </c>
      <c r="N13" s="37">
        <f t="shared" ref="N13" si="5">I13+K13+M13</f>
        <v>117369.736</v>
      </c>
      <c r="O13" s="4">
        <v>2024</v>
      </c>
      <c r="P13" s="4">
        <v>2</v>
      </c>
      <c r="Q13" s="51" t="s">
        <v>227</v>
      </c>
      <c r="R13" s="18" t="s">
        <v>75</v>
      </c>
      <c r="S13" s="18" t="s">
        <v>228</v>
      </c>
      <c r="T13" s="19" t="s">
        <v>229</v>
      </c>
      <c r="U13" s="20" t="s">
        <v>230</v>
      </c>
      <c r="V13" s="51">
        <v>2</v>
      </c>
      <c r="W13" s="20" t="s">
        <v>231</v>
      </c>
      <c r="X13" s="17">
        <v>1</v>
      </c>
    </row>
    <row r="14" spans="1:24" ht="92.25" customHeight="1" outlineLevel="1" thickBot="1" x14ac:dyDescent="0.3">
      <c r="A14" s="101"/>
      <c r="B14" s="69">
        <v>3</v>
      </c>
      <c r="C14" s="14" t="s">
        <v>825</v>
      </c>
      <c r="D14" s="69" t="s">
        <v>204</v>
      </c>
      <c r="E14" s="69" t="s">
        <v>818</v>
      </c>
      <c r="F14" s="3" t="s">
        <v>14</v>
      </c>
      <c r="G14" s="3" t="s">
        <v>14</v>
      </c>
      <c r="H14" s="34">
        <v>138400</v>
      </c>
      <c r="I14" s="30">
        <f>H14/1.2</f>
        <v>115333.33333333334</v>
      </c>
      <c r="J14" s="31">
        <v>0.03</v>
      </c>
      <c r="K14" s="32">
        <f t="shared" ref="K14" si="6">I14*J14</f>
        <v>3460</v>
      </c>
      <c r="L14" s="31">
        <v>1.2E-2</v>
      </c>
      <c r="M14" s="32">
        <f t="shared" ref="M14" si="7">(I14+K14)*L14</f>
        <v>1425.5200000000002</v>
      </c>
      <c r="N14" s="37">
        <f t="shared" ref="N14" si="8">I14+K14+M14</f>
        <v>120218.85333333335</v>
      </c>
      <c r="O14" s="4">
        <v>2024</v>
      </c>
      <c r="P14" s="4">
        <v>2</v>
      </c>
      <c r="Q14" s="69" t="s">
        <v>819</v>
      </c>
      <c r="R14" s="18" t="s">
        <v>821</v>
      </c>
      <c r="S14" s="18" t="s">
        <v>820</v>
      </c>
      <c r="T14" s="19" t="s">
        <v>823</v>
      </c>
      <c r="U14" s="20" t="s">
        <v>822</v>
      </c>
      <c r="V14" s="69">
        <v>1</v>
      </c>
      <c r="W14" s="20" t="s">
        <v>824</v>
      </c>
      <c r="X14" s="17">
        <v>2</v>
      </c>
    </row>
    <row r="15" spans="1:24" ht="21" customHeight="1" outlineLevel="1" thickBot="1" x14ac:dyDescent="0.3">
      <c r="A15" s="95" t="s">
        <v>205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1"/>
    </row>
    <row r="16" spans="1:24" ht="65.099999999999994" customHeight="1" outlineLevel="1" x14ac:dyDescent="0.25">
      <c r="A16" s="92">
        <v>2</v>
      </c>
      <c r="B16" s="51">
        <v>4</v>
      </c>
      <c r="C16" s="52" t="s">
        <v>983</v>
      </c>
      <c r="D16" s="51" t="s">
        <v>885</v>
      </c>
      <c r="E16" s="51" t="s">
        <v>886</v>
      </c>
      <c r="F16" s="3" t="s">
        <v>14</v>
      </c>
      <c r="G16" s="3" t="s">
        <v>14</v>
      </c>
      <c r="H16" s="34">
        <v>10757</v>
      </c>
      <c r="I16" s="30">
        <f t="shared" ref="I16" si="9">H16/1.2</f>
        <v>8964.1666666666679</v>
      </c>
      <c r="J16" s="31">
        <v>0.03</v>
      </c>
      <c r="K16" s="32">
        <f t="shared" ref="K16" si="10">I16*J16</f>
        <v>268.92500000000001</v>
      </c>
      <c r="L16" s="31">
        <v>0.02</v>
      </c>
      <c r="M16" s="32">
        <f t="shared" ref="M16" si="11">(I16+K16)*L16</f>
        <v>184.66183333333333</v>
      </c>
      <c r="N16" s="37">
        <f t="shared" ref="N16" si="12">I16+K16+M16</f>
        <v>9417.7535000000007</v>
      </c>
      <c r="O16" s="4">
        <v>2024</v>
      </c>
      <c r="P16" s="4">
        <v>2</v>
      </c>
      <c r="Q16" s="73" t="s">
        <v>217</v>
      </c>
      <c r="R16" s="18" t="s">
        <v>219</v>
      </c>
      <c r="S16" s="18" t="s">
        <v>218</v>
      </c>
      <c r="T16" s="19" t="s">
        <v>221</v>
      </c>
      <c r="U16" s="20" t="s">
        <v>220</v>
      </c>
      <c r="V16" s="73">
        <v>2</v>
      </c>
      <c r="W16" s="23" t="s">
        <v>884</v>
      </c>
      <c r="X16" s="17">
        <v>3</v>
      </c>
    </row>
    <row r="17" spans="1:24" ht="65.099999999999994" customHeight="1" outlineLevel="1" x14ac:dyDescent="0.25">
      <c r="A17" s="85"/>
      <c r="B17" s="73">
        <v>5</v>
      </c>
      <c r="C17" s="74" t="s">
        <v>984</v>
      </c>
      <c r="D17" s="73" t="s">
        <v>885</v>
      </c>
      <c r="E17" s="73" t="s">
        <v>887</v>
      </c>
      <c r="F17" s="3" t="s">
        <v>14</v>
      </c>
      <c r="G17" s="3" t="s">
        <v>14</v>
      </c>
      <c r="H17" s="34">
        <v>10203</v>
      </c>
      <c r="I17" s="30">
        <f t="shared" ref="I17" si="13">H17/1.2</f>
        <v>8502.5</v>
      </c>
      <c r="J17" s="31">
        <v>0.03</v>
      </c>
      <c r="K17" s="32">
        <f t="shared" ref="K17" si="14">I17*J17</f>
        <v>255.07499999999999</v>
      </c>
      <c r="L17" s="31">
        <v>0.02</v>
      </c>
      <c r="M17" s="32">
        <f t="shared" ref="M17" si="15">(I17+K17)*L17</f>
        <v>175.15150000000003</v>
      </c>
      <c r="N17" s="47">
        <f t="shared" ref="N17" si="16">I17+K17+M17</f>
        <v>8932.7265000000007</v>
      </c>
      <c r="O17" s="4">
        <v>2024</v>
      </c>
      <c r="P17" s="4">
        <v>2</v>
      </c>
      <c r="Q17" s="73" t="s">
        <v>213</v>
      </c>
      <c r="R17" s="18" t="s">
        <v>215</v>
      </c>
      <c r="S17" s="18" t="s">
        <v>214</v>
      </c>
      <c r="T17" s="19" t="s">
        <v>216</v>
      </c>
      <c r="U17" s="20" t="s">
        <v>888</v>
      </c>
      <c r="V17" s="73">
        <v>2</v>
      </c>
      <c r="W17" s="23" t="s">
        <v>884</v>
      </c>
      <c r="X17" s="17">
        <v>3</v>
      </c>
    </row>
    <row r="18" spans="1:24" ht="65.099999999999994" customHeight="1" outlineLevel="1" x14ac:dyDescent="0.25">
      <c r="A18" s="86">
        <v>3</v>
      </c>
      <c r="B18" s="73">
        <v>6</v>
      </c>
      <c r="C18" s="74" t="s">
        <v>985</v>
      </c>
      <c r="D18" s="73" t="s">
        <v>877</v>
      </c>
      <c r="E18" s="73" t="s">
        <v>899</v>
      </c>
      <c r="F18" s="3" t="s">
        <v>14</v>
      </c>
      <c r="G18" s="3" t="s">
        <v>14</v>
      </c>
      <c r="H18" s="34">
        <v>1175</v>
      </c>
      <c r="I18" s="30">
        <f t="shared" ref="I18:I23" si="17">H18/1.2</f>
        <v>979.16666666666674</v>
      </c>
      <c r="J18" s="31">
        <v>0.03</v>
      </c>
      <c r="K18" s="32">
        <f t="shared" ref="K18" si="18">I18*J18</f>
        <v>29.375</v>
      </c>
      <c r="L18" s="31">
        <v>0.02</v>
      </c>
      <c r="M18" s="32">
        <f t="shared" ref="M18" si="19">(I18+K18)*L18</f>
        <v>20.170833333333334</v>
      </c>
      <c r="N18" s="37">
        <f t="shared" ref="N18" si="20">I18+K18+M18</f>
        <v>1028.7125000000001</v>
      </c>
      <c r="O18" s="4">
        <v>2024</v>
      </c>
      <c r="P18" s="4">
        <v>2</v>
      </c>
      <c r="Q18" s="73" t="s">
        <v>889</v>
      </c>
      <c r="R18" s="18" t="s">
        <v>891</v>
      </c>
      <c r="S18" s="18" t="s">
        <v>890</v>
      </c>
      <c r="T18" s="19" t="s">
        <v>893</v>
      </c>
      <c r="U18" s="20" t="s">
        <v>892</v>
      </c>
      <c r="V18" s="73">
        <v>2</v>
      </c>
      <c r="W18" s="23" t="s">
        <v>884</v>
      </c>
      <c r="X18" s="17">
        <v>6</v>
      </c>
    </row>
    <row r="19" spans="1:24" ht="65.099999999999994" customHeight="1" outlineLevel="1" x14ac:dyDescent="0.25">
      <c r="A19" s="87"/>
      <c r="B19" s="73">
        <v>7</v>
      </c>
      <c r="C19" s="74" t="s">
        <v>987</v>
      </c>
      <c r="D19" s="73" t="s">
        <v>877</v>
      </c>
      <c r="E19" s="73" t="s">
        <v>905</v>
      </c>
      <c r="F19" s="3" t="s">
        <v>14</v>
      </c>
      <c r="G19" s="3" t="s">
        <v>14</v>
      </c>
      <c r="H19" s="34">
        <v>1065</v>
      </c>
      <c r="I19" s="30">
        <f t="shared" si="17"/>
        <v>887.5</v>
      </c>
      <c r="J19" s="31">
        <v>0.03</v>
      </c>
      <c r="K19" s="32">
        <f t="shared" ref="K19:K20" si="21">I19*J19</f>
        <v>26.625</v>
      </c>
      <c r="L19" s="31">
        <v>0.02</v>
      </c>
      <c r="M19" s="32">
        <f t="shared" ref="M19:M20" si="22">(I19+K19)*L19</f>
        <v>18.282499999999999</v>
      </c>
      <c r="N19" s="47">
        <f t="shared" ref="N19:N20" si="23">I19+K19+M19</f>
        <v>932.40750000000003</v>
      </c>
      <c r="O19" s="4">
        <v>2024</v>
      </c>
      <c r="P19" s="4">
        <v>2</v>
      </c>
      <c r="Q19" s="73" t="s">
        <v>900</v>
      </c>
      <c r="R19" s="18" t="s">
        <v>902</v>
      </c>
      <c r="S19" s="18" t="s">
        <v>901</v>
      </c>
      <c r="T19" s="19" t="s">
        <v>904</v>
      </c>
      <c r="U19" s="20" t="s">
        <v>903</v>
      </c>
      <c r="V19" s="73">
        <v>2</v>
      </c>
      <c r="W19" s="23" t="s">
        <v>884</v>
      </c>
      <c r="X19" s="17">
        <v>6</v>
      </c>
    </row>
    <row r="20" spans="1:24" ht="65.099999999999994" customHeight="1" outlineLevel="1" x14ac:dyDescent="0.25">
      <c r="A20" s="88"/>
      <c r="B20" s="73">
        <v>8</v>
      </c>
      <c r="C20" s="74" t="s">
        <v>986</v>
      </c>
      <c r="D20" s="73" t="s">
        <v>877</v>
      </c>
      <c r="E20" s="73" t="s">
        <v>906</v>
      </c>
      <c r="F20" s="3" t="s">
        <v>14</v>
      </c>
      <c r="G20" s="3" t="s">
        <v>14</v>
      </c>
      <c r="H20" s="34">
        <v>1677</v>
      </c>
      <c r="I20" s="30">
        <f t="shared" si="17"/>
        <v>1397.5</v>
      </c>
      <c r="J20" s="31">
        <v>0.03</v>
      </c>
      <c r="K20" s="32">
        <f t="shared" si="21"/>
        <v>41.924999999999997</v>
      </c>
      <c r="L20" s="31">
        <v>0.02</v>
      </c>
      <c r="M20" s="32">
        <f t="shared" si="22"/>
        <v>28.788499999999999</v>
      </c>
      <c r="N20" s="37">
        <f t="shared" si="23"/>
        <v>1468.2134999999998</v>
      </c>
      <c r="O20" s="4">
        <v>2024</v>
      </c>
      <c r="P20" s="4">
        <v>2</v>
      </c>
      <c r="Q20" s="73" t="s">
        <v>894</v>
      </c>
      <c r="R20" s="18" t="s">
        <v>896</v>
      </c>
      <c r="S20" s="18" t="s">
        <v>895</v>
      </c>
      <c r="T20" s="19" t="s">
        <v>898</v>
      </c>
      <c r="U20" s="20" t="s">
        <v>897</v>
      </c>
      <c r="V20" s="73">
        <v>2</v>
      </c>
      <c r="W20" s="23" t="s">
        <v>884</v>
      </c>
      <c r="X20" s="17">
        <v>6</v>
      </c>
    </row>
    <row r="21" spans="1:24" ht="65.099999999999994" customHeight="1" outlineLevel="1" x14ac:dyDescent="0.25">
      <c r="A21" s="86">
        <v>4</v>
      </c>
      <c r="B21" s="73">
        <v>9</v>
      </c>
      <c r="C21" s="74" t="s">
        <v>988</v>
      </c>
      <c r="D21" s="73" t="s">
        <v>939</v>
      </c>
      <c r="E21" s="73" t="s">
        <v>945</v>
      </c>
      <c r="F21" s="3" t="s">
        <v>14</v>
      </c>
      <c r="G21" s="3" t="s">
        <v>14</v>
      </c>
      <c r="H21" s="34">
        <v>1320</v>
      </c>
      <c r="I21" s="30">
        <f t="shared" si="17"/>
        <v>1100</v>
      </c>
      <c r="J21" s="31">
        <v>0.03</v>
      </c>
      <c r="K21" s="32">
        <f t="shared" ref="K21" si="24">I21*J21</f>
        <v>33</v>
      </c>
      <c r="L21" s="31">
        <v>0.02</v>
      </c>
      <c r="M21" s="32">
        <f t="shared" ref="M21" si="25">(I21+K21)*L21</f>
        <v>22.66</v>
      </c>
      <c r="N21" s="37">
        <f t="shared" ref="N21" si="26">I21+K21+M21</f>
        <v>1155.6600000000001</v>
      </c>
      <c r="O21" s="4">
        <v>2024</v>
      </c>
      <c r="P21" s="4">
        <v>2</v>
      </c>
      <c r="Q21" s="73" t="s">
        <v>940</v>
      </c>
      <c r="R21" s="18" t="s">
        <v>942</v>
      </c>
      <c r="S21" s="18" t="s">
        <v>941</v>
      </c>
      <c r="T21" s="19" t="s">
        <v>944</v>
      </c>
      <c r="U21" s="20" t="s">
        <v>943</v>
      </c>
      <c r="V21" s="73">
        <v>2</v>
      </c>
      <c r="W21" s="23" t="s">
        <v>884</v>
      </c>
      <c r="X21" s="17">
        <v>7</v>
      </c>
    </row>
    <row r="22" spans="1:24" ht="65.099999999999994" customHeight="1" outlineLevel="1" x14ac:dyDescent="0.25">
      <c r="A22" s="87"/>
      <c r="B22" s="73">
        <v>10</v>
      </c>
      <c r="C22" s="74" t="s">
        <v>989</v>
      </c>
      <c r="D22" s="73" t="s">
        <v>939</v>
      </c>
      <c r="E22" s="73" t="s">
        <v>947</v>
      </c>
      <c r="F22" s="3" t="s">
        <v>14</v>
      </c>
      <c r="G22" s="3" t="s">
        <v>14</v>
      </c>
      <c r="H22" s="34">
        <v>1370</v>
      </c>
      <c r="I22" s="30">
        <f t="shared" si="17"/>
        <v>1141.6666666666667</v>
      </c>
      <c r="J22" s="31">
        <v>0.03</v>
      </c>
      <c r="K22" s="32">
        <f t="shared" ref="K22" si="27">I22*J22</f>
        <v>34.25</v>
      </c>
      <c r="L22" s="31">
        <v>0.02</v>
      </c>
      <c r="M22" s="32">
        <f t="shared" ref="M22" si="28">(I22+K22)*L22</f>
        <v>23.518333333333334</v>
      </c>
      <c r="N22" s="37">
        <f t="shared" ref="N22" si="29">I22+K22+M22</f>
        <v>1199.4350000000002</v>
      </c>
      <c r="O22" s="4">
        <v>2024</v>
      </c>
      <c r="P22" s="4">
        <v>2</v>
      </c>
      <c r="Q22" s="73" t="s">
        <v>948</v>
      </c>
      <c r="R22" s="18"/>
      <c r="S22" s="18" t="s">
        <v>949</v>
      </c>
      <c r="T22" s="19" t="s">
        <v>950</v>
      </c>
      <c r="U22" s="20" t="s">
        <v>951</v>
      </c>
      <c r="V22" s="73">
        <v>2</v>
      </c>
      <c r="W22" s="23" t="s">
        <v>884</v>
      </c>
      <c r="X22" s="17">
        <v>7</v>
      </c>
    </row>
    <row r="23" spans="1:24" ht="65.099999999999994" customHeight="1" outlineLevel="1" x14ac:dyDescent="0.25">
      <c r="A23" s="88"/>
      <c r="B23" s="73">
        <v>11</v>
      </c>
      <c r="C23" s="74" t="s">
        <v>990</v>
      </c>
      <c r="D23" s="73" t="s">
        <v>939</v>
      </c>
      <c r="E23" s="73" t="s">
        <v>946</v>
      </c>
      <c r="F23" s="3" t="s">
        <v>14</v>
      </c>
      <c r="G23" s="3" t="s">
        <v>14</v>
      </c>
      <c r="H23" s="34">
        <v>878</v>
      </c>
      <c r="I23" s="30">
        <f t="shared" si="17"/>
        <v>731.66666666666674</v>
      </c>
      <c r="J23" s="31">
        <v>0.03</v>
      </c>
      <c r="K23" s="32">
        <f t="shared" ref="K23" si="30">I23*J23</f>
        <v>21.950000000000003</v>
      </c>
      <c r="L23" s="31">
        <v>0.02</v>
      </c>
      <c r="M23" s="32">
        <f t="shared" ref="M23" si="31">(I23+K23)*L23</f>
        <v>15.072333333333336</v>
      </c>
      <c r="N23" s="47">
        <f t="shared" ref="N23" si="32">I23+K23+M23</f>
        <v>768.68900000000008</v>
      </c>
      <c r="O23" s="4">
        <v>2024</v>
      </c>
      <c r="P23" s="4">
        <v>2</v>
      </c>
      <c r="Q23" s="73" t="s">
        <v>222</v>
      </c>
      <c r="R23" s="18" t="s">
        <v>175</v>
      </c>
      <c r="S23" s="18" t="s">
        <v>223</v>
      </c>
      <c r="T23" s="19" t="s">
        <v>225</v>
      </c>
      <c r="U23" s="20" t="s">
        <v>224</v>
      </c>
      <c r="V23" s="73">
        <v>2</v>
      </c>
      <c r="W23" s="23" t="s">
        <v>884</v>
      </c>
      <c r="X23" s="17">
        <v>7</v>
      </c>
    </row>
    <row r="24" spans="1:24" ht="65.099999999999994" customHeight="1" outlineLevel="1" x14ac:dyDescent="0.25">
      <c r="A24" s="86">
        <v>5</v>
      </c>
      <c r="B24" s="73">
        <v>12</v>
      </c>
      <c r="C24" s="52" t="s">
        <v>992</v>
      </c>
      <c r="D24" s="51" t="s">
        <v>878</v>
      </c>
      <c r="E24" s="51" t="s">
        <v>912</v>
      </c>
      <c r="F24" s="3" t="s">
        <v>14</v>
      </c>
      <c r="G24" s="3" t="s">
        <v>14</v>
      </c>
      <c r="H24" s="34">
        <v>5280</v>
      </c>
      <c r="I24" s="30">
        <f t="shared" ref="I24" si="33">H24/1.2</f>
        <v>4400</v>
      </c>
      <c r="J24" s="31">
        <v>0.03</v>
      </c>
      <c r="K24" s="32">
        <f t="shared" ref="K24" si="34">I24*J24</f>
        <v>132</v>
      </c>
      <c r="L24" s="31">
        <v>0.02</v>
      </c>
      <c r="M24" s="32">
        <f t="shared" ref="M24" si="35">(I24+K24)*L24</f>
        <v>90.64</v>
      </c>
      <c r="N24" s="37">
        <f t="shared" ref="N24" si="36">I24+K24+M24</f>
        <v>4622.6400000000003</v>
      </c>
      <c r="O24" s="4">
        <v>2024</v>
      </c>
      <c r="P24" s="4">
        <v>2</v>
      </c>
      <c r="Q24" s="51" t="s">
        <v>907</v>
      </c>
      <c r="R24" s="18" t="s">
        <v>909</v>
      </c>
      <c r="S24" s="18" t="s">
        <v>908</v>
      </c>
      <c r="T24" s="19" t="s">
        <v>911</v>
      </c>
      <c r="U24" s="20" t="s">
        <v>910</v>
      </c>
      <c r="V24" s="51">
        <v>2</v>
      </c>
      <c r="W24" s="23" t="s">
        <v>884</v>
      </c>
      <c r="X24" s="17">
        <v>8</v>
      </c>
    </row>
    <row r="25" spans="1:24" ht="65.099999999999994" customHeight="1" outlineLevel="1" x14ac:dyDescent="0.25">
      <c r="A25" s="87"/>
      <c r="B25" s="73">
        <v>13</v>
      </c>
      <c r="C25" s="74" t="s">
        <v>993</v>
      </c>
      <c r="D25" s="51" t="s">
        <v>878</v>
      </c>
      <c r="E25" s="51" t="s">
        <v>913</v>
      </c>
      <c r="F25" s="3" t="s">
        <v>14</v>
      </c>
      <c r="G25" s="3" t="s">
        <v>14</v>
      </c>
      <c r="H25" s="34">
        <v>2500</v>
      </c>
      <c r="I25" s="30">
        <f t="shared" ref="I25:I37" si="37">H25/1.2</f>
        <v>2083.3333333333335</v>
      </c>
      <c r="J25" s="31">
        <v>0.03</v>
      </c>
      <c r="K25" s="32">
        <f t="shared" ref="K25" si="38">I25*J25</f>
        <v>62.5</v>
      </c>
      <c r="L25" s="31">
        <v>0.02</v>
      </c>
      <c r="M25" s="32">
        <f t="shared" ref="M25" si="39">(I25+K25)*L25</f>
        <v>42.916666666666671</v>
      </c>
      <c r="N25" s="47">
        <f t="shared" ref="N25" si="40">I25+K25+M25</f>
        <v>2188.75</v>
      </c>
      <c r="O25" s="4">
        <v>2024</v>
      </c>
      <c r="P25" s="4">
        <v>2</v>
      </c>
      <c r="Q25" s="51" t="s">
        <v>914</v>
      </c>
      <c r="R25" s="18" t="s">
        <v>916</v>
      </c>
      <c r="S25" s="18" t="s">
        <v>915</v>
      </c>
      <c r="T25" s="19" t="s">
        <v>918</v>
      </c>
      <c r="U25" s="20" t="s">
        <v>917</v>
      </c>
      <c r="V25" s="73">
        <v>2</v>
      </c>
      <c r="W25" s="23" t="s">
        <v>884</v>
      </c>
      <c r="X25" s="17">
        <v>8</v>
      </c>
    </row>
    <row r="26" spans="1:24" ht="65.099999999999994" customHeight="1" outlineLevel="1" x14ac:dyDescent="0.25">
      <c r="A26" s="88"/>
      <c r="B26" s="73">
        <v>14</v>
      </c>
      <c r="C26" s="74" t="s">
        <v>994</v>
      </c>
      <c r="D26" s="51" t="s">
        <v>878</v>
      </c>
      <c r="E26" s="51" t="s">
        <v>919</v>
      </c>
      <c r="F26" s="3" t="s">
        <v>14</v>
      </c>
      <c r="G26" s="3" t="s">
        <v>14</v>
      </c>
      <c r="H26" s="34">
        <v>4752</v>
      </c>
      <c r="I26" s="30">
        <f t="shared" si="37"/>
        <v>3960</v>
      </c>
      <c r="J26" s="31">
        <v>0.03</v>
      </c>
      <c r="K26" s="32">
        <f t="shared" ref="K26" si="41">I26*J26</f>
        <v>118.8</v>
      </c>
      <c r="L26" s="31">
        <v>0.02</v>
      </c>
      <c r="M26" s="32">
        <f t="shared" ref="M26" si="42">(I26+K26)*L26</f>
        <v>81.576000000000008</v>
      </c>
      <c r="N26" s="37">
        <f t="shared" ref="N26" si="43">I26+K26+M26</f>
        <v>4160.3760000000002</v>
      </c>
      <c r="O26" s="4">
        <v>2024</v>
      </c>
      <c r="P26" s="4">
        <v>2</v>
      </c>
      <c r="Q26" s="51" t="s">
        <v>920</v>
      </c>
      <c r="R26" s="18" t="s">
        <v>922</v>
      </c>
      <c r="S26" s="18" t="s">
        <v>921</v>
      </c>
      <c r="T26" s="19" t="s">
        <v>924</v>
      </c>
      <c r="U26" s="20" t="s">
        <v>923</v>
      </c>
      <c r="V26" s="51">
        <v>2</v>
      </c>
      <c r="W26" s="23" t="s">
        <v>884</v>
      </c>
      <c r="X26" s="17">
        <v>8</v>
      </c>
    </row>
    <row r="27" spans="1:24" ht="65.099999999999994" customHeight="1" outlineLevel="1" x14ac:dyDescent="0.25">
      <c r="A27" s="86">
        <v>6</v>
      </c>
      <c r="B27" s="73">
        <v>15</v>
      </c>
      <c r="C27" s="74" t="s">
        <v>991</v>
      </c>
      <c r="D27" s="73" t="s">
        <v>879</v>
      </c>
      <c r="E27" s="73" t="s">
        <v>925</v>
      </c>
      <c r="F27" s="3" t="s">
        <v>14</v>
      </c>
      <c r="G27" s="3" t="s">
        <v>14</v>
      </c>
      <c r="H27" s="34">
        <v>819</v>
      </c>
      <c r="I27" s="30">
        <f t="shared" si="37"/>
        <v>682.5</v>
      </c>
      <c r="J27" s="31">
        <v>0.03</v>
      </c>
      <c r="K27" s="32">
        <f t="shared" ref="K27" si="44">I27*J27</f>
        <v>20.474999999999998</v>
      </c>
      <c r="L27" s="31">
        <v>0.02</v>
      </c>
      <c r="M27" s="32">
        <f t="shared" ref="M27" si="45">(I27+K27)*L27</f>
        <v>14.0595</v>
      </c>
      <c r="N27" s="37">
        <f t="shared" ref="N27" si="46">I27+K27+M27</f>
        <v>717.03449999999998</v>
      </c>
      <c r="O27" s="4">
        <v>2024</v>
      </c>
      <c r="P27" s="4">
        <v>2</v>
      </c>
      <c r="Q27" s="73" t="s">
        <v>222</v>
      </c>
      <c r="R27" s="18" t="s">
        <v>175</v>
      </c>
      <c r="S27" s="18" t="s">
        <v>223</v>
      </c>
      <c r="T27" s="19" t="s">
        <v>225</v>
      </c>
      <c r="U27" s="20" t="s">
        <v>224</v>
      </c>
      <c r="V27" s="73">
        <v>2</v>
      </c>
      <c r="W27" s="23" t="s">
        <v>884</v>
      </c>
      <c r="X27" s="17">
        <v>9</v>
      </c>
    </row>
    <row r="28" spans="1:24" ht="65.099999999999994" customHeight="1" outlineLevel="1" x14ac:dyDescent="0.25">
      <c r="A28" s="87"/>
      <c r="B28" s="73">
        <v>16</v>
      </c>
      <c r="C28" s="74" t="s">
        <v>995</v>
      </c>
      <c r="D28" s="73" t="s">
        <v>879</v>
      </c>
      <c r="E28" s="73" t="s">
        <v>926</v>
      </c>
      <c r="F28" s="3" t="s">
        <v>14</v>
      </c>
      <c r="G28" s="3" t="s">
        <v>14</v>
      </c>
      <c r="H28" s="34">
        <v>625</v>
      </c>
      <c r="I28" s="30">
        <f t="shared" si="37"/>
        <v>520.83333333333337</v>
      </c>
      <c r="J28" s="31">
        <v>0.03</v>
      </c>
      <c r="K28" s="32">
        <f t="shared" ref="K28" si="47">I28*J28</f>
        <v>15.625</v>
      </c>
      <c r="L28" s="31">
        <v>0.02</v>
      </c>
      <c r="M28" s="32">
        <f t="shared" ref="M28" si="48">(I28+K28)*L28</f>
        <v>10.729166666666668</v>
      </c>
      <c r="N28" s="47">
        <f t="shared" ref="N28" si="49">I28+K28+M28</f>
        <v>547.1875</v>
      </c>
      <c r="O28" s="4">
        <v>2024</v>
      </c>
      <c r="P28" s="4">
        <v>2</v>
      </c>
      <c r="Q28" s="73" t="s">
        <v>927</v>
      </c>
      <c r="R28" s="18" t="s">
        <v>527</v>
      </c>
      <c r="S28" s="18" t="s">
        <v>928</v>
      </c>
      <c r="T28" s="19" t="s">
        <v>930</v>
      </c>
      <c r="U28" s="20" t="s">
        <v>929</v>
      </c>
      <c r="V28" s="73">
        <v>2</v>
      </c>
      <c r="W28" s="23" t="s">
        <v>884</v>
      </c>
      <c r="X28" s="17">
        <v>9</v>
      </c>
    </row>
    <row r="29" spans="1:24" ht="65.099999999999994" customHeight="1" outlineLevel="1" x14ac:dyDescent="0.25">
      <c r="A29" s="88"/>
      <c r="B29" s="73">
        <v>17</v>
      </c>
      <c r="C29" s="74" t="s">
        <v>997</v>
      </c>
      <c r="D29" s="73" t="s">
        <v>879</v>
      </c>
      <c r="E29" s="73" t="s">
        <v>931</v>
      </c>
      <c r="F29" s="3" t="s">
        <v>14</v>
      </c>
      <c r="G29" s="3" t="s">
        <v>14</v>
      </c>
      <c r="H29" s="34">
        <v>676.2</v>
      </c>
      <c r="I29" s="30">
        <f t="shared" si="37"/>
        <v>563.50000000000011</v>
      </c>
      <c r="J29" s="31">
        <v>0.03</v>
      </c>
      <c r="K29" s="32">
        <f t="shared" ref="K29" si="50">I29*J29</f>
        <v>16.905000000000001</v>
      </c>
      <c r="L29" s="31">
        <v>0.02</v>
      </c>
      <c r="M29" s="32">
        <f t="shared" ref="M29" si="51">(I29+K29)*L29</f>
        <v>11.608100000000002</v>
      </c>
      <c r="N29" s="37">
        <f t="shared" ref="N29" si="52">I29+K29+M29</f>
        <v>592.01310000000012</v>
      </c>
      <c r="O29" s="4">
        <v>2024</v>
      </c>
      <c r="P29" s="4">
        <v>2</v>
      </c>
      <c r="Q29" s="73" t="s">
        <v>932</v>
      </c>
      <c r="R29" s="18" t="s">
        <v>530</v>
      </c>
      <c r="S29" s="18" t="s">
        <v>933</v>
      </c>
      <c r="T29" s="19" t="s">
        <v>935</v>
      </c>
      <c r="U29" s="20" t="s">
        <v>934</v>
      </c>
      <c r="V29" s="73">
        <v>2</v>
      </c>
      <c r="W29" s="23" t="s">
        <v>884</v>
      </c>
      <c r="X29" s="17">
        <v>9</v>
      </c>
    </row>
    <row r="30" spans="1:24" ht="65.099999999999994" customHeight="1" outlineLevel="1" x14ac:dyDescent="0.25">
      <c r="A30" s="86">
        <v>7</v>
      </c>
      <c r="B30" s="73">
        <v>18</v>
      </c>
      <c r="C30" s="74" t="s">
        <v>990</v>
      </c>
      <c r="D30" s="73" t="s">
        <v>880</v>
      </c>
      <c r="E30" s="73" t="s">
        <v>936</v>
      </c>
      <c r="F30" s="3" t="s">
        <v>14</v>
      </c>
      <c r="G30" s="3" t="s">
        <v>14</v>
      </c>
      <c r="H30" s="34">
        <v>182</v>
      </c>
      <c r="I30" s="30">
        <f t="shared" si="37"/>
        <v>151.66666666666669</v>
      </c>
      <c r="J30" s="31">
        <v>0.03</v>
      </c>
      <c r="K30" s="32">
        <f t="shared" ref="K30:K31" si="53">I30*J30</f>
        <v>4.5500000000000007</v>
      </c>
      <c r="L30" s="31">
        <v>0.02</v>
      </c>
      <c r="M30" s="32">
        <f t="shared" ref="M30:M31" si="54">(I30+K30)*L30</f>
        <v>3.1243333333333339</v>
      </c>
      <c r="N30" s="37">
        <f t="shared" ref="N30:N31" si="55">I30+K30+M30</f>
        <v>159.34100000000004</v>
      </c>
      <c r="O30" s="4">
        <v>2024</v>
      </c>
      <c r="P30" s="4">
        <v>2</v>
      </c>
      <c r="Q30" s="73" t="s">
        <v>222</v>
      </c>
      <c r="R30" s="18" t="s">
        <v>175</v>
      </c>
      <c r="S30" s="18" t="s">
        <v>223</v>
      </c>
      <c r="T30" s="19" t="s">
        <v>225</v>
      </c>
      <c r="U30" s="20" t="s">
        <v>224</v>
      </c>
      <c r="V30" s="73">
        <v>2</v>
      </c>
      <c r="W30" s="23" t="s">
        <v>884</v>
      </c>
      <c r="X30" s="17">
        <v>10</v>
      </c>
    </row>
    <row r="31" spans="1:24" ht="65.099999999999994" customHeight="1" outlineLevel="1" x14ac:dyDescent="0.25">
      <c r="A31" s="87"/>
      <c r="B31" s="73">
        <v>19</v>
      </c>
      <c r="C31" s="74" t="s">
        <v>996</v>
      </c>
      <c r="D31" s="73" t="s">
        <v>880</v>
      </c>
      <c r="E31" s="73" t="s">
        <v>937</v>
      </c>
      <c r="F31" s="3" t="s">
        <v>14</v>
      </c>
      <c r="G31" s="3" t="s">
        <v>14</v>
      </c>
      <c r="H31" s="34">
        <v>129</v>
      </c>
      <c r="I31" s="30">
        <f t="shared" si="37"/>
        <v>107.5</v>
      </c>
      <c r="J31" s="31">
        <v>0.03</v>
      </c>
      <c r="K31" s="32">
        <f t="shared" si="53"/>
        <v>3.2250000000000001</v>
      </c>
      <c r="L31" s="31">
        <v>0.02</v>
      </c>
      <c r="M31" s="32">
        <f t="shared" si="54"/>
        <v>2.2145000000000001</v>
      </c>
      <c r="N31" s="47">
        <f t="shared" si="55"/>
        <v>112.9395</v>
      </c>
      <c r="O31" s="4">
        <v>2024</v>
      </c>
      <c r="P31" s="4">
        <v>2</v>
      </c>
      <c r="Q31" s="73" t="s">
        <v>927</v>
      </c>
      <c r="R31" s="18" t="s">
        <v>527</v>
      </c>
      <c r="S31" s="18" t="s">
        <v>928</v>
      </c>
      <c r="T31" s="19" t="s">
        <v>930</v>
      </c>
      <c r="U31" s="20" t="s">
        <v>929</v>
      </c>
      <c r="V31" s="73">
        <v>2</v>
      </c>
      <c r="W31" s="23" t="s">
        <v>884</v>
      </c>
      <c r="X31" s="17">
        <v>10</v>
      </c>
    </row>
    <row r="32" spans="1:24" ht="65.099999999999994" customHeight="1" outlineLevel="1" x14ac:dyDescent="0.25">
      <c r="A32" s="88"/>
      <c r="B32" s="73">
        <v>20</v>
      </c>
      <c r="C32" s="74" t="s">
        <v>998</v>
      </c>
      <c r="D32" s="73" t="s">
        <v>880</v>
      </c>
      <c r="E32" s="73" t="s">
        <v>938</v>
      </c>
      <c r="F32" s="3" t="s">
        <v>14</v>
      </c>
      <c r="G32" s="3" t="s">
        <v>14</v>
      </c>
      <c r="H32" s="34">
        <v>161.75</v>
      </c>
      <c r="I32" s="30">
        <f t="shared" si="37"/>
        <v>134.79166666666669</v>
      </c>
      <c r="J32" s="31">
        <v>0.03</v>
      </c>
      <c r="K32" s="32">
        <f t="shared" ref="K32:K33" si="56">I32*J32</f>
        <v>4.0437500000000002</v>
      </c>
      <c r="L32" s="31">
        <v>0.02</v>
      </c>
      <c r="M32" s="32">
        <f t="shared" ref="M32:M33" si="57">(I32+K32)*L32</f>
        <v>2.7767083333333336</v>
      </c>
      <c r="N32" s="37">
        <f t="shared" ref="N32:N33" si="58">I32+K32+M32</f>
        <v>141.61212500000002</v>
      </c>
      <c r="O32" s="4">
        <v>2024</v>
      </c>
      <c r="P32" s="4">
        <v>2</v>
      </c>
      <c r="Q32" s="73" t="s">
        <v>528</v>
      </c>
      <c r="R32" s="18" t="s">
        <v>530</v>
      </c>
      <c r="S32" s="18" t="s">
        <v>529</v>
      </c>
      <c r="T32" s="19" t="s">
        <v>531</v>
      </c>
      <c r="U32" s="20" t="s">
        <v>532</v>
      </c>
      <c r="V32" s="73">
        <v>2</v>
      </c>
      <c r="W32" s="23" t="s">
        <v>884</v>
      </c>
      <c r="X32" s="17">
        <v>10</v>
      </c>
    </row>
    <row r="33" spans="1:24" ht="65.099999999999994" customHeight="1" outlineLevel="1" x14ac:dyDescent="0.25">
      <c r="A33" s="86">
        <v>8</v>
      </c>
      <c r="B33" s="73">
        <v>21</v>
      </c>
      <c r="C33" s="74" t="s">
        <v>999</v>
      </c>
      <c r="D33" s="73" t="s">
        <v>881</v>
      </c>
      <c r="E33" s="73" t="s">
        <v>957</v>
      </c>
      <c r="F33" s="3" t="s">
        <v>14</v>
      </c>
      <c r="G33" s="3" t="s">
        <v>14</v>
      </c>
      <c r="H33" s="34">
        <v>1420</v>
      </c>
      <c r="I33" s="30">
        <f t="shared" si="37"/>
        <v>1183.3333333333335</v>
      </c>
      <c r="J33" s="31">
        <v>0.03</v>
      </c>
      <c r="K33" s="32">
        <f t="shared" si="56"/>
        <v>35.5</v>
      </c>
      <c r="L33" s="31">
        <v>0.02</v>
      </c>
      <c r="M33" s="32">
        <f t="shared" si="57"/>
        <v>24.376666666666669</v>
      </c>
      <c r="N33" s="37">
        <f t="shared" si="58"/>
        <v>1243.2100000000003</v>
      </c>
      <c r="O33" s="4">
        <v>2024</v>
      </c>
      <c r="P33" s="4">
        <v>2</v>
      </c>
      <c r="Q33" s="73" t="s">
        <v>952</v>
      </c>
      <c r="R33" s="18" t="s">
        <v>953</v>
      </c>
      <c r="S33" s="18" t="s">
        <v>954</v>
      </c>
      <c r="T33" s="19" t="s">
        <v>956</v>
      </c>
      <c r="U33" s="20" t="s">
        <v>955</v>
      </c>
      <c r="V33" s="73">
        <v>2</v>
      </c>
      <c r="W33" s="23" t="s">
        <v>884</v>
      </c>
      <c r="X33" s="17">
        <v>11</v>
      </c>
    </row>
    <row r="34" spans="1:24" ht="65.099999999999994" customHeight="1" outlineLevel="1" x14ac:dyDescent="0.25">
      <c r="A34" s="87"/>
      <c r="B34" s="73">
        <v>22</v>
      </c>
      <c r="C34" s="74" t="s">
        <v>1000</v>
      </c>
      <c r="D34" s="73" t="s">
        <v>881</v>
      </c>
      <c r="E34" s="73" t="s">
        <v>963</v>
      </c>
      <c r="F34" s="3" t="s">
        <v>14</v>
      </c>
      <c r="G34" s="3" t="s">
        <v>14</v>
      </c>
      <c r="H34" s="34">
        <v>1605</v>
      </c>
      <c r="I34" s="30">
        <f t="shared" si="37"/>
        <v>1337.5</v>
      </c>
      <c r="J34" s="31">
        <v>0.03</v>
      </c>
      <c r="K34" s="32">
        <f t="shared" ref="K34" si="59">I34*J34</f>
        <v>40.125</v>
      </c>
      <c r="L34" s="31">
        <v>0.02</v>
      </c>
      <c r="M34" s="32">
        <f t="shared" ref="M34" si="60">(I34+K34)*L34</f>
        <v>27.552500000000002</v>
      </c>
      <c r="N34" s="37">
        <f t="shared" ref="N34" si="61">I34+K34+M34</f>
        <v>1405.1775</v>
      </c>
      <c r="O34" s="4">
        <v>2024</v>
      </c>
      <c r="P34" s="4">
        <v>2</v>
      </c>
      <c r="Q34" s="73" t="s">
        <v>958</v>
      </c>
      <c r="R34" s="18" t="s">
        <v>960</v>
      </c>
      <c r="S34" s="18" t="s">
        <v>959</v>
      </c>
      <c r="T34" s="19" t="s">
        <v>962</v>
      </c>
      <c r="U34" s="20" t="s">
        <v>961</v>
      </c>
      <c r="V34" s="73">
        <v>2</v>
      </c>
      <c r="W34" s="23" t="s">
        <v>884</v>
      </c>
      <c r="X34" s="17">
        <v>11</v>
      </c>
    </row>
    <row r="35" spans="1:24" ht="65.099999999999994" customHeight="1" outlineLevel="1" x14ac:dyDescent="0.25">
      <c r="A35" s="88"/>
      <c r="B35" s="73">
        <v>23</v>
      </c>
      <c r="C35" s="74" t="s">
        <v>1001</v>
      </c>
      <c r="D35" s="73" t="s">
        <v>881</v>
      </c>
      <c r="E35" s="73" t="s">
        <v>968</v>
      </c>
      <c r="F35" s="3" t="s">
        <v>14</v>
      </c>
      <c r="G35" s="3" t="s">
        <v>14</v>
      </c>
      <c r="H35" s="34">
        <v>1240</v>
      </c>
      <c r="I35" s="30">
        <f t="shared" si="37"/>
        <v>1033.3333333333335</v>
      </c>
      <c r="J35" s="31">
        <v>0.03</v>
      </c>
      <c r="K35" s="32">
        <f t="shared" ref="K35:K36" si="62">I35*J35</f>
        <v>31.000000000000004</v>
      </c>
      <c r="L35" s="31">
        <v>0.02</v>
      </c>
      <c r="M35" s="32">
        <f t="shared" ref="M35:M36" si="63">(I35+K35)*L35</f>
        <v>21.286666666666669</v>
      </c>
      <c r="N35" s="47">
        <f t="shared" ref="N35:N36" si="64">I35+K35+M35</f>
        <v>1085.6200000000001</v>
      </c>
      <c r="O35" s="4">
        <v>2024</v>
      </c>
      <c r="P35" s="4">
        <v>2</v>
      </c>
      <c r="Q35" s="73" t="s">
        <v>964</v>
      </c>
      <c r="R35" s="18" t="s">
        <v>436</v>
      </c>
      <c r="S35" s="18" t="s">
        <v>965</v>
      </c>
      <c r="T35" s="19" t="s">
        <v>967</v>
      </c>
      <c r="U35" s="20" t="s">
        <v>966</v>
      </c>
      <c r="V35" s="73">
        <v>2</v>
      </c>
      <c r="W35" s="23" t="s">
        <v>884</v>
      </c>
      <c r="X35" s="17">
        <v>11</v>
      </c>
    </row>
    <row r="36" spans="1:24" ht="65.099999999999994" customHeight="1" outlineLevel="1" x14ac:dyDescent="0.25">
      <c r="A36" s="86">
        <v>9</v>
      </c>
      <c r="B36" s="73">
        <v>24</v>
      </c>
      <c r="C36" s="74" t="s">
        <v>1002</v>
      </c>
      <c r="D36" s="73" t="s">
        <v>882</v>
      </c>
      <c r="E36" s="73" t="s">
        <v>974</v>
      </c>
      <c r="F36" s="3" t="s">
        <v>14</v>
      </c>
      <c r="G36" s="3" t="s">
        <v>14</v>
      </c>
      <c r="H36" s="34">
        <v>988</v>
      </c>
      <c r="I36" s="30">
        <f t="shared" si="37"/>
        <v>823.33333333333337</v>
      </c>
      <c r="J36" s="31">
        <v>0.03</v>
      </c>
      <c r="K36" s="32">
        <f t="shared" si="62"/>
        <v>24.7</v>
      </c>
      <c r="L36" s="31">
        <v>0.02</v>
      </c>
      <c r="M36" s="32">
        <f t="shared" si="63"/>
        <v>16.960666666666668</v>
      </c>
      <c r="N36" s="37">
        <f t="shared" si="64"/>
        <v>864.99400000000014</v>
      </c>
      <c r="O36" s="4">
        <v>2024</v>
      </c>
      <c r="P36" s="4">
        <v>2</v>
      </c>
      <c r="Q36" s="73" t="s">
        <v>969</v>
      </c>
      <c r="R36" s="18" t="s">
        <v>970</v>
      </c>
      <c r="S36" s="18" t="s">
        <v>971</v>
      </c>
      <c r="T36" s="19" t="s">
        <v>973</v>
      </c>
      <c r="U36" s="20" t="s">
        <v>972</v>
      </c>
      <c r="V36" s="73">
        <v>2</v>
      </c>
      <c r="W36" s="23" t="s">
        <v>884</v>
      </c>
      <c r="X36" s="17">
        <v>12</v>
      </c>
    </row>
    <row r="37" spans="1:24" ht="65.099999999999994" customHeight="1" outlineLevel="1" x14ac:dyDescent="0.25">
      <c r="A37" s="88"/>
      <c r="B37" s="73">
        <v>25</v>
      </c>
      <c r="C37" s="74" t="s">
        <v>1003</v>
      </c>
      <c r="D37" s="73" t="s">
        <v>882</v>
      </c>
      <c r="E37" s="73" t="s">
        <v>979</v>
      </c>
      <c r="F37" s="3" t="s">
        <v>14</v>
      </c>
      <c r="G37" s="3" t="s">
        <v>14</v>
      </c>
      <c r="H37" s="34">
        <v>924</v>
      </c>
      <c r="I37" s="30">
        <f t="shared" si="37"/>
        <v>770</v>
      </c>
      <c r="J37" s="31">
        <v>0.03</v>
      </c>
      <c r="K37" s="32">
        <f t="shared" ref="K37:K38" si="65">I37*J37</f>
        <v>23.099999999999998</v>
      </c>
      <c r="L37" s="31">
        <v>0.02</v>
      </c>
      <c r="M37" s="32">
        <f t="shared" ref="M37:M38" si="66">(I37+K37)*L37</f>
        <v>15.862</v>
      </c>
      <c r="N37" s="47">
        <f t="shared" ref="N37:N38" si="67">I37+K37+M37</f>
        <v>808.96199999999999</v>
      </c>
      <c r="O37" s="4">
        <v>2024</v>
      </c>
      <c r="P37" s="4">
        <v>2</v>
      </c>
      <c r="Q37" s="73" t="s">
        <v>975</v>
      </c>
      <c r="R37" s="18" t="s">
        <v>980</v>
      </c>
      <c r="S37" s="18" t="s">
        <v>976</v>
      </c>
      <c r="T37" s="19" t="s">
        <v>978</v>
      </c>
      <c r="U37" s="20" t="s">
        <v>977</v>
      </c>
      <c r="V37" s="73">
        <v>2</v>
      </c>
      <c r="W37" s="23" t="s">
        <v>884</v>
      </c>
      <c r="X37" s="17">
        <v>12</v>
      </c>
    </row>
    <row r="38" spans="1:24" ht="65.099999999999994" customHeight="1" outlineLevel="1" x14ac:dyDescent="0.25">
      <c r="A38" s="86">
        <v>10</v>
      </c>
      <c r="B38" s="73">
        <v>26</v>
      </c>
      <c r="C38" s="74" t="s">
        <v>1002</v>
      </c>
      <c r="D38" s="73" t="s">
        <v>883</v>
      </c>
      <c r="E38" s="73" t="s">
        <v>981</v>
      </c>
      <c r="F38" s="3" t="s">
        <v>14</v>
      </c>
      <c r="G38" s="3" t="s">
        <v>14</v>
      </c>
      <c r="H38" s="34">
        <v>1248</v>
      </c>
      <c r="I38" s="30">
        <f t="shared" ref="I38:I39" si="68">H38/1.2</f>
        <v>1040</v>
      </c>
      <c r="J38" s="31">
        <v>0.03</v>
      </c>
      <c r="K38" s="32">
        <f t="shared" si="65"/>
        <v>31.2</v>
      </c>
      <c r="L38" s="31">
        <v>0.02</v>
      </c>
      <c r="M38" s="32">
        <f t="shared" si="66"/>
        <v>21.424000000000003</v>
      </c>
      <c r="N38" s="47">
        <f t="shared" si="67"/>
        <v>1092.624</v>
      </c>
      <c r="O38" s="4">
        <v>2024</v>
      </c>
      <c r="P38" s="4">
        <v>2</v>
      </c>
      <c r="Q38" s="73" t="s">
        <v>969</v>
      </c>
      <c r="R38" s="18" t="s">
        <v>970</v>
      </c>
      <c r="S38" s="18" t="s">
        <v>971</v>
      </c>
      <c r="T38" s="19" t="s">
        <v>973</v>
      </c>
      <c r="U38" s="20" t="s">
        <v>972</v>
      </c>
      <c r="V38" s="73">
        <v>2</v>
      </c>
      <c r="W38" s="23" t="s">
        <v>884</v>
      </c>
      <c r="X38" s="17">
        <v>13</v>
      </c>
    </row>
    <row r="39" spans="1:24" ht="65.099999999999994" customHeight="1" outlineLevel="1" thickBot="1" x14ac:dyDescent="0.3">
      <c r="A39" s="101"/>
      <c r="B39" s="73">
        <v>27</v>
      </c>
      <c r="C39" s="74" t="s">
        <v>1003</v>
      </c>
      <c r="D39" s="73" t="s">
        <v>883</v>
      </c>
      <c r="E39" s="73" t="s">
        <v>982</v>
      </c>
      <c r="F39" s="3" t="s">
        <v>14</v>
      </c>
      <c r="G39" s="3" t="s">
        <v>14</v>
      </c>
      <c r="H39" s="34">
        <v>2200</v>
      </c>
      <c r="I39" s="30">
        <f t="shared" si="68"/>
        <v>1833.3333333333335</v>
      </c>
      <c r="J39" s="31">
        <v>0.03</v>
      </c>
      <c r="K39" s="32">
        <f t="shared" ref="K39" si="69">I39*J39</f>
        <v>55</v>
      </c>
      <c r="L39" s="31">
        <v>0.02</v>
      </c>
      <c r="M39" s="32">
        <f t="shared" ref="M39" si="70">(I39+K39)*L39</f>
        <v>37.766666666666673</v>
      </c>
      <c r="N39" s="37">
        <f t="shared" ref="N39" si="71">I39+K39+M39</f>
        <v>1926.1000000000001</v>
      </c>
      <c r="O39" s="4">
        <v>2024</v>
      </c>
      <c r="P39" s="4">
        <v>2</v>
      </c>
      <c r="Q39" s="73" t="s">
        <v>975</v>
      </c>
      <c r="R39" s="18" t="s">
        <v>980</v>
      </c>
      <c r="S39" s="18" t="s">
        <v>976</v>
      </c>
      <c r="T39" s="19" t="s">
        <v>978</v>
      </c>
      <c r="U39" s="20" t="s">
        <v>977</v>
      </c>
      <c r="V39" s="73">
        <v>2</v>
      </c>
      <c r="W39" s="23" t="s">
        <v>884</v>
      </c>
      <c r="X39" s="17">
        <v>13</v>
      </c>
    </row>
    <row r="40" spans="1:24" ht="21" customHeight="1" outlineLevel="1" thickBot="1" x14ac:dyDescent="0.3">
      <c r="A40" s="95" t="s">
        <v>449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1"/>
    </row>
    <row r="41" spans="1:24" ht="105.75" customHeight="1" outlineLevel="1" x14ac:dyDescent="0.25">
      <c r="A41" s="63">
        <v>11</v>
      </c>
      <c r="B41" s="58">
        <v>27</v>
      </c>
      <c r="C41" s="59" t="s">
        <v>1051</v>
      </c>
      <c r="D41" s="58" t="s">
        <v>1049</v>
      </c>
      <c r="E41" s="58" t="s">
        <v>1050</v>
      </c>
      <c r="F41" s="3" t="s">
        <v>14</v>
      </c>
      <c r="G41" s="3" t="s">
        <v>14</v>
      </c>
      <c r="H41" s="34">
        <f>1833600+107499.9</f>
        <v>1941099.9</v>
      </c>
      <c r="I41" s="30">
        <f>H41/1.2</f>
        <v>1617583.25</v>
      </c>
      <c r="J41" s="31">
        <v>0.03</v>
      </c>
      <c r="K41" s="32">
        <f t="shared" ref="K41:K42" si="72">I41*J41</f>
        <v>48527.497499999998</v>
      </c>
      <c r="L41" s="31">
        <v>1.2E-2</v>
      </c>
      <c r="M41" s="32">
        <f t="shared" ref="M41:M42" si="73">(I41+K41)*L41</f>
        <v>19993.328970000002</v>
      </c>
      <c r="N41" s="47">
        <f t="shared" ref="N41:N42" si="74">I41+K41+M41</f>
        <v>1686104.07647</v>
      </c>
      <c r="O41" s="4">
        <v>2024</v>
      </c>
      <c r="P41" s="4">
        <v>2</v>
      </c>
      <c r="Q41" s="58" t="s">
        <v>460</v>
      </c>
      <c r="R41" s="18" t="s">
        <v>463</v>
      </c>
      <c r="S41" s="18" t="s">
        <v>462</v>
      </c>
      <c r="T41" s="19" t="s">
        <v>211</v>
      </c>
      <c r="U41" s="20" t="s">
        <v>461</v>
      </c>
      <c r="V41" s="58">
        <v>1</v>
      </c>
      <c r="W41" s="23" t="s">
        <v>1030</v>
      </c>
      <c r="X41" s="33">
        <v>1</v>
      </c>
    </row>
    <row r="42" spans="1:24" ht="65.099999999999994" customHeight="1" outlineLevel="1" x14ac:dyDescent="0.25">
      <c r="A42" s="86">
        <v>12</v>
      </c>
      <c r="B42" s="58">
        <v>28</v>
      </c>
      <c r="C42" s="59" t="s">
        <v>771</v>
      </c>
      <c r="D42" s="56" t="s">
        <v>450</v>
      </c>
      <c r="E42" s="58" t="s">
        <v>766</v>
      </c>
      <c r="F42" s="3" t="s">
        <v>14</v>
      </c>
      <c r="G42" s="3" t="s">
        <v>14</v>
      </c>
      <c r="H42" s="34">
        <v>86257.31</v>
      </c>
      <c r="I42" s="30">
        <f>H42/1.2</f>
        <v>71881.091666666674</v>
      </c>
      <c r="J42" s="31">
        <v>0.03</v>
      </c>
      <c r="K42" s="32">
        <f t="shared" si="72"/>
        <v>2156.4327499999999</v>
      </c>
      <c r="L42" s="31">
        <v>1.2E-2</v>
      </c>
      <c r="M42" s="32">
        <f t="shared" si="73"/>
        <v>888.45029300000022</v>
      </c>
      <c r="N42" s="47">
        <f t="shared" si="74"/>
        <v>74925.974709666683</v>
      </c>
      <c r="O42" s="4">
        <v>2024</v>
      </c>
      <c r="P42" s="4">
        <v>2</v>
      </c>
      <c r="Q42" s="58" t="s">
        <v>761</v>
      </c>
      <c r="R42" s="18" t="s">
        <v>763</v>
      </c>
      <c r="S42" s="18" t="s">
        <v>762</v>
      </c>
      <c r="T42" s="19" t="s">
        <v>765</v>
      </c>
      <c r="U42" s="20" t="s">
        <v>764</v>
      </c>
      <c r="V42" s="58">
        <v>2</v>
      </c>
      <c r="W42" s="23" t="s">
        <v>698</v>
      </c>
      <c r="X42" s="33">
        <v>7</v>
      </c>
    </row>
    <row r="43" spans="1:24" ht="65.099999999999994" customHeight="1" outlineLevel="1" x14ac:dyDescent="0.25">
      <c r="A43" s="87"/>
      <c r="B43" s="82">
        <v>29</v>
      </c>
      <c r="C43" s="67" t="s">
        <v>772</v>
      </c>
      <c r="D43" s="56" t="s">
        <v>450</v>
      </c>
      <c r="E43" s="66" t="s">
        <v>767</v>
      </c>
      <c r="F43" s="3" t="s">
        <v>14</v>
      </c>
      <c r="G43" s="3" t="s">
        <v>14</v>
      </c>
      <c r="H43" s="34">
        <v>141402</v>
      </c>
      <c r="I43" s="30">
        <f>H43/1.2</f>
        <v>117835</v>
      </c>
      <c r="J43" s="31">
        <v>0.03</v>
      </c>
      <c r="K43" s="32">
        <f t="shared" ref="K43" si="75">I43*J43</f>
        <v>3535.0499999999997</v>
      </c>
      <c r="L43" s="31">
        <v>1.2E-2</v>
      </c>
      <c r="M43" s="32">
        <f t="shared" ref="M43" si="76">(I43+K43)*L43</f>
        <v>1456.4406000000001</v>
      </c>
      <c r="N43" s="37">
        <f t="shared" ref="N43" si="77">I43+K43+M43</f>
        <v>122826.4906</v>
      </c>
      <c r="O43" s="4">
        <v>2024</v>
      </c>
      <c r="P43" s="4">
        <v>2</v>
      </c>
      <c r="Q43" s="66" t="s">
        <v>518</v>
      </c>
      <c r="R43" s="18" t="s">
        <v>313</v>
      </c>
      <c r="S43" s="18" t="s">
        <v>519</v>
      </c>
      <c r="T43" s="19" t="s">
        <v>521</v>
      </c>
      <c r="U43" s="20" t="s">
        <v>520</v>
      </c>
      <c r="V43" s="66">
        <v>2</v>
      </c>
      <c r="W43" s="23" t="s">
        <v>698</v>
      </c>
      <c r="X43" s="33">
        <v>7</v>
      </c>
    </row>
    <row r="44" spans="1:24" ht="65.099999999999994" customHeight="1" outlineLevel="1" x14ac:dyDescent="0.25">
      <c r="A44" s="88"/>
      <c r="B44" s="82">
        <v>30</v>
      </c>
      <c r="C44" s="67" t="s">
        <v>773</v>
      </c>
      <c r="D44" s="56" t="s">
        <v>450</v>
      </c>
      <c r="E44" s="66" t="s">
        <v>770</v>
      </c>
      <c r="F44" s="3" t="s">
        <v>14</v>
      </c>
      <c r="G44" s="3" t="s">
        <v>14</v>
      </c>
      <c r="H44" s="34">
        <v>87540</v>
      </c>
      <c r="I44" s="30">
        <f>H44/1.2</f>
        <v>72950</v>
      </c>
      <c r="J44" s="31">
        <v>0.03</v>
      </c>
      <c r="K44" s="32">
        <f t="shared" ref="K44" si="78">I44*J44</f>
        <v>2188.5</v>
      </c>
      <c r="L44" s="31">
        <v>1.2E-2</v>
      </c>
      <c r="M44" s="32">
        <f t="shared" ref="M44" si="79">(I44+K44)*L44</f>
        <v>901.66200000000003</v>
      </c>
      <c r="N44" s="37">
        <f t="shared" ref="N44" si="80">I44+K44+M44</f>
        <v>76040.161999999997</v>
      </c>
      <c r="O44" s="4">
        <v>2024</v>
      </c>
      <c r="P44" s="4">
        <v>2</v>
      </c>
      <c r="Q44" s="66" t="s">
        <v>508</v>
      </c>
      <c r="R44" s="18" t="s">
        <v>768</v>
      </c>
      <c r="S44" s="18" t="s">
        <v>509</v>
      </c>
      <c r="T44" s="19" t="s">
        <v>510</v>
      </c>
      <c r="U44" s="20" t="s">
        <v>769</v>
      </c>
      <c r="V44" s="66">
        <v>2</v>
      </c>
      <c r="W44" s="23" t="s">
        <v>698</v>
      </c>
      <c r="X44" s="33">
        <v>7</v>
      </c>
    </row>
    <row r="45" spans="1:24" ht="65.099999999999994" customHeight="1" outlineLevel="1" x14ac:dyDescent="0.25">
      <c r="A45" s="63">
        <v>13</v>
      </c>
      <c r="B45" s="82">
        <v>31</v>
      </c>
      <c r="C45" s="59" t="s">
        <v>533</v>
      </c>
      <c r="D45" s="58" t="s">
        <v>451</v>
      </c>
      <c r="E45" s="58" t="s">
        <v>451</v>
      </c>
      <c r="F45" s="3" t="s">
        <v>14</v>
      </c>
      <c r="G45" s="3" t="s">
        <v>14</v>
      </c>
      <c r="H45" s="34">
        <v>62395</v>
      </c>
      <c r="I45" s="30">
        <f t="shared" ref="I45:I55" si="81">H45/1.2</f>
        <v>51995.833333333336</v>
      </c>
      <c r="J45" s="31">
        <v>0.03</v>
      </c>
      <c r="K45" s="32">
        <f t="shared" ref="K45" si="82">I45*J45</f>
        <v>1559.875</v>
      </c>
      <c r="L45" s="31">
        <v>1.2E-2</v>
      </c>
      <c r="M45" s="32">
        <f t="shared" ref="M45" si="83">(I45+K45)*L45</f>
        <v>642.66849999999999</v>
      </c>
      <c r="N45" s="47">
        <f t="shared" ref="N45" si="84">I45+K45+M45</f>
        <v>54198.376833333336</v>
      </c>
      <c r="O45" s="4">
        <v>2024</v>
      </c>
      <c r="P45" s="4">
        <v>2</v>
      </c>
      <c r="Q45" s="58" t="s">
        <v>464</v>
      </c>
      <c r="R45" s="18" t="s">
        <v>466</v>
      </c>
      <c r="S45" s="18" t="s">
        <v>465</v>
      </c>
      <c r="T45" s="19" t="s">
        <v>211</v>
      </c>
      <c r="U45" s="20" t="s">
        <v>467</v>
      </c>
      <c r="V45" s="58">
        <v>1</v>
      </c>
      <c r="W45" s="23" t="s">
        <v>468</v>
      </c>
      <c r="X45" s="33">
        <v>2</v>
      </c>
    </row>
    <row r="46" spans="1:24" ht="65.099999999999994" customHeight="1" outlineLevel="1" x14ac:dyDescent="0.25">
      <c r="A46" s="63">
        <v>14</v>
      </c>
      <c r="B46" s="82">
        <v>32</v>
      </c>
      <c r="C46" s="61" t="s">
        <v>533</v>
      </c>
      <c r="D46" s="58" t="s">
        <v>456</v>
      </c>
      <c r="E46" s="58" t="s">
        <v>456</v>
      </c>
      <c r="F46" s="3" t="s">
        <v>14</v>
      </c>
      <c r="G46" s="3" t="s">
        <v>14</v>
      </c>
      <c r="H46" s="34">
        <v>52007</v>
      </c>
      <c r="I46" s="30">
        <f t="shared" si="81"/>
        <v>43339.166666666672</v>
      </c>
      <c r="J46" s="31">
        <v>0.03</v>
      </c>
      <c r="K46" s="32">
        <f t="shared" ref="K46" si="85">I46*J46</f>
        <v>1300.1750000000002</v>
      </c>
      <c r="L46" s="31">
        <v>1.2E-2</v>
      </c>
      <c r="M46" s="32">
        <f t="shared" ref="M46" si="86">(I46+K46)*L46</f>
        <v>535.67210000000011</v>
      </c>
      <c r="N46" s="47">
        <f t="shared" ref="N46" si="87">I46+K46+M46</f>
        <v>45175.013766666678</v>
      </c>
      <c r="O46" s="4">
        <v>2024</v>
      </c>
      <c r="P46" s="4">
        <v>2</v>
      </c>
      <c r="Q46" s="58" t="s">
        <v>464</v>
      </c>
      <c r="R46" s="18" t="s">
        <v>466</v>
      </c>
      <c r="S46" s="18" t="s">
        <v>465</v>
      </c>
      <c r="T46" s="19" t="s">
        <v>211</v>
      </c>
      <c r="U46" s="20" t="s">
        <v>467</v>
      </c>
      <c r="V46" s="58">
        <v>1</v>
      </c>
      <c r="W46" s="23" t="s">
        <v>468</v>
      </c>
      <c r="X46" s="33">
        <v>2</v>
      </c>
    </row>
    <row r="47" spans="1:24" ht="65.099999999999994" customHeight="1" outlineLevel="1" x14ac:dyDescent="0.25">
      <c r="A47" s="86">
        <v>15</v>
      </c>
      <c r="B47" s="82">
        <v>33</v>
      </c>
      <c r="C47" s="59" t="s">
        <v>536</v>
      </c>
      <c r="D47" s="56" t="s">
        <v>455</v>
      </c>
      <c r="E47" s="58" t="s">
        <v>477</v>
      </c>
      <c r="F47" s="3" t="s">
        <v>14</v>
      </c>
      <c r="G47" s="3" t="s">
        <v>14</v>
      </c>
      <c r="H47" s="34">
        <v>13960</v>
      </c>
      <c r="I47" s="30">
        <f t="shared" si="81"/>
        <v>11633.333333333334</v>
      </c>
      <c r="J47" s="31">
        <v>0.03</v>
      </c>
      <c r="K47" s="32">
        <f t="shared" ref="K47" si="88">I47*J47</f>
        <v>349</v>
      </c>
      <c r="L47" s="31">
        <v>1.2E-2</v>
      </c>
      <c r="M47" s="32">
        <f t="shared" ref="M47" si="89">(I47+K47)*L47</f>
        <v>143.78800000000001</v>
      </c>
      <c r="N47" s="37">
        <f t="shared" ref="N47" si="90">I47+K47+M47</f>
        <v>12126.121333333334</v>
      </c>
      <c r="O47" s="4">
        <v>2024</v>
      </c>
      <c r="P47" s="4">
        <v>2</v>
      </c>
      <c r="Q47" s="58" t="s">
        <v>471</v>
      </c>
      <c r="R47" s="18" t="s">
        <v>473</v>
      </c>
      <c r="S47" s="18" t="s">
        <v>472</v>
      </c>
      <c r="T47" s="19" t="s">
        <v>474</v>
      </c>
      <c r="U47" s="20" t="s">
        <v>475</v>
      </c>
      <c r="V47" s="58">
        <v>2</v>
      </c>
      <c r="W47" s="23" t="s">
        <v>476</v>
      </c>
      <c r="X47" s="33">
        <v>3</v>
      </c>
    </row>
    <row r="48" spans="1:24" ht="65.099999999999994" customHeight="1" outlineLevel="1" x14ac:dyDescent="0.25">
      <c r="A48" s="87"/>
      <c r="B48" s="82">
        <v>34</v>
      </c>
      <c r="C48" s="61" t="s">
        <v>537</v>
      </c>
      <c r="D48" s="56" t="s">
        <v>455</v>
      </c>
      <c r="E48" s="58" t="s">
        <v>491</v>
      </c>
      <c r="F48" s="3" t="s">
        <v>14</v>
      </c>
      <c r="G48" s="3" t="s">
        <v>14</v>
      </c>
      <c r="H48" s="34">
        <v>13890</v>
      </c>
      <c r="I48" s="30">
        <f t="shared" si="81"/>
        <v>11575</v>
      </c>
      <c r="J48" s="31">
        <v>0.03</v>
      </c>
      <c r="K48" s="32">
        <f t="shared" ref="K48" si="91">I48*J48</f>
        <v>347.25</v>
      </c>
      <c r="L48" s="31">
        <v>1.2E-2</v>
      </c>
      <c r="M48" s="32">
        <f t="shared" ref="M48" si="92">(I48+K48)*L48</f>
        <v>143.06700000000001</v>
      </c>
      <c r="N48" s="47">
        <f t="shared" ref="N48" si="93">I48+K48+M48</f>
        <v>12065.316999999999</v>
      </c>
      <c r="O48" s="4">
        <v>2024</v>
      </c>
      <c r="P48" s="4">
        <v>2</v>
      </c>
      <c r="Q48" s="58" t="s">
        <v>479</v>
      </c>
      <c r="R48" s="18" t="s">
        <v>481</v>
      </c>
      <c r="S48" s="18" t="s">
        <v>480</v>
      </c>
      <c r="T48" s="19" t="s">
        <v>482</v>
      </c>
      <c r="U48" s="20" t="s">
        <v>489</v>
      </c>
      <c r="V48" s="58">
        <v>2</v>
      </c>
      <c r="W48" s="23" t="s">
        <v>476</v>
      </c>
      <c r="X48" s="33">
        <v>3</v>
      </c>
    </row>
    <row r="49" spans="1:24" ht="65.099999999999994" customHeight="1" outlineLevel="1" x14ac:dyDescent="0.25">
      <c r="A49" s="88"/>
      <c r="B49" s="82">
        <v>35</v>
      </c>
      <c r="C49" s="61" t="s">
        <v>538</v>
      </c>
      <c r="D49" s="56" t="s">
        <v>455</v>
      </c>
      <c r="E49" s="58" t="s">
        <v>487</v>
      </c>
      <c r="F49" s="3" t="s">
        <v>14</v>
      </c>
      <c r="G49" s="3" t="s">
        <v>14</v>
      </c>
      <c r="H49" s="34">
        <v>13960</v>
      </c>
      <c r="I49" s="30">
        <f t="shared" si="81"/>
        <v>11633.333333333334</v>
      </c>
      <c r="J49" s="31">
        <v>0.03</v>
      </c>
      <c r="K49" s="32">
        <f t="shared" ref="K49:K51" si="94">I49*J49</f>
        <v>349</v>
      </c>
      <c r="L49" s="31">
        <v>1.2E-2</v>
      </c>
      <c r="M49" s="32">
        <f t="shared" ref="M49:M51" si="95">(I49+K49)*L49</f>
        <v>143.78800000000001</v>
      </c>
      <c r="N49" s="37">
        <f t="shared" ref="N49:N51" si="96">I49+K49+M49</f>
        <v>12126.121333333334</v>
      </c>
      <c r="O49" s="4">
        <v>2024</v>
      </c>
      <c r="P49" s="4">
        <v>2</v>
      </c>
      <c r="Q49" s="58" t="s">
        <v>483</v>
      </c>
      <c r="R49" s="18" t="s">
        <v>175</v>
      </c>
      <c r="S49" s="18" t="s">
        <v>484</v>
      </c>
      <c r="T49" s="19" t="s">
        <v>486</v>
      </c>
      <c r="U49" s="20" t="s">
        <v>485</v>
      </c>
      <c r="V49" s="58">
        <v>2</v>
      </c>
      <c r="W49" s="23" t="s">
        <v>476</v>
      </c>
      <c r="X49" s="33">
        <v>3</v>
      </c>
    </row>
    <row r="50" spans="1:24" ht="65.099999999999994" customHeight="1" outlineLevel="1" x14ac:dyDescent="0.25">
      <c r="A50" s="86">
        <v>16</v>
      </c>
      <c r="B50" s="82">
        <v>36</v>
      </c>
      <c r="C50" s="61" t="s">
        <v>536</v>
      </c>
      <c r="D50" s="62" t="s">
        <v>459</v>
      </c>
      <c r="E50" s="58" t="s">
        <v>478</v>
      </c>
      <c r="F50" s="3" t="s">
        <v>14</v>
      </c>
      <c r="G50" s="3" t="s">
        <v>14</v>
      </c>
      <c r="H50" s="34">
        <v>9230</v>
      </c>
      <c r="I50" s="30">
        <f t="shared" si="81"/>
        <v>7691.666666666667</v>
      </c>
      <c r="J50" s="31">
        <v>0.03</v>
      </c>
      <c r="K50" s="32">
        <f t="shared" si="94"/>
        <v>230.75</v>
      </c>
      <c r="L50" s="31">
        <v>1.2E-2</v>
      </c>
      <c r="M50" s="32">
        <f t="shared" si="95"/>
        <v>95.069000000000003</v>
      </c>
      <c r="N50" s="37">
        <f t="shared" si="96"/>
        <v>8017.4856666666674</v>
      </c>
      <c r="O50" s="4">
        <v>2024</v>
      </c>
      <c r="P50" s="4">
        <v>2</v>
      </c>
      <c r="Q50" s="58" t="s">
        <v>471</v>
      </c>
      <c r="R50" s="18" t="s">
        <v>473</v>
      </c>
      <c r="S50" s="18" t="s">
        <v>472</v>
      </c>
      <c r="T50" s="19" t="s">
        <v>474</v>
      </c>
      <c r="U50" s="20" t="s">
        <v>475</v>
      </c>
      <c r="V50" s="58">
        <v>2</v>
      </c>
      <c r="W50" s="23" t="s">
        <v>476</v>
      </c>
      <c r="X50" s="33">
        <v>4</v>
      </c>
    </row>
    <row r="51" spans="1:24" ht="65.099999999999994" customHeight="1" outlineLevel="1" x14ac:dyDescent="0.25">
      <c r="A51" s="87"/>
      <c r="B51" s="82">
        <v>37</v>
      </c>
      <c r="C51" s="61" t="s">
        <v>537</v>
      </c>
      <c r="D51" s="58" t="s">
        <v>459</v>
      </c>
      <c r="E51" s="58" t="s">
        <v>490</v>
      </c>
      <c r="F51" s="3" t="s">
        <v>14</v>
      </c>
      <c r="G51" s="3" t="s">
        <v>14</v>
      </c>
      <c r="H51" s="34">
        <v>9180</v>
      </c>
      <c r="I51" s="30">
        <f t="shared" si="81"/>
        <v>7650</v>
      </c>
      <c r="J51" s="31">
        <v>0.03</v>
      </c>
      <c r="K51" s="32">
        <f t="shared" si="94"/>
        <v>229.5</v>
      </c>
      <c r="L51" s="31">
        <v>1.2E-2</v>
      </c>
      <c r="M51" s="32">
        <f t="shared" si="95"/>
        <v>94.554000000000002</v>
      </c>
      <c r="N51" s="47">
        <f t="shared" si="96"/>
        <v>7974.0540000000001</v>
      </c>
      <c r="O51" s="4">
        <v>2024</v>
      </c>
      <c r="P51" s="4">
        <v>2</v>
      </c>
      <c r="Q51" s="58" t="s">
        <v>479</v>
      </c>
      <c r="R51" s="18" t="s">
        <v>481</v>
      </c>
      <c r="S51" s="18" t="s">
        <v>480</v>
      </c>
      <c r="T51" s="19" t="s">
        <v>482</v>
      </c>
      <c r="U51" s="20" t="s">
        <v>489</v>
      </c>
      <c r="V51" s="58">
        <v>2</v>
      </c>
      <c r="W51" s="23" t="s">
        <v>476</v>
      </c>
      <c r="X51" s="33">
        <v>4</v>
      </c>
    </row>
    <row r="52" spans="1:24" ht="65.099999999999994" customHeight="1" outlineLevel="1" x14ac:dyDescent="0.25">
      <c r="A52" s="88"/>
      <c r="B52" s="82">
        <v>38</v>
      </c>
      <c r="C52" s="61" t="s">
        <v>538</v>
      </c>
      <c r="D52" s="58" t="s">
        <v>459</v>
      </c>
      <c r="E52" s="58" t="s">
        <v>488</v>
      </c>
      <c r="F52" s="3" t="s">
        <v>14</v>
      </c>
      <c r="G52" s="3" t="s">
        <v>14</v>
      </c>
      <c r="H52" s="34">
        <v>9230</v>
      </c>
      <c r="I52" s="30">
        <f t="shared" si="81"/>
        <v>7691.666666666667</v>
      </c>
      <c r="J52" s="31">
        <v>0.03</v>
      </c>
      <c r="K52" s="32">
        <f t="shared" ref="K52" si="97">I52*J52</f>
        <v>230.75</v>
      </c>
      <c r="L52" s="31">
        <v>1.2E-2</v>
      </c>
      <c r="M52" s="32">
        <f t="shared" ref="M52" si="98">(I52+K52)*L52</f>
        <v>95.069000000000003</v>
      </c>
      <c r="N52" s="37">
        <f t="shared" ref="N52" si="99">I52+K52+M52</f>
        <v>8017.4856666666674</v>
      </c>
      <c r="O52" s="4">
        <v>2024</v>
      </c>
      <c r="P52" s="4">
        <v>2</v>
      </c>
      <c r="Q52" s="58" t="s">
        <v>483</v>
      </c>
      <c r="R52" s="18" t="s">
        <v>175</v>
      </c>
      <c r="S52" s="18" t="s">
        <v>484</v>
      </c>
      <c r="T52" s="19" t="s">
        <v>486</v>
      </c>
      <c r="U52" s="20" t="s">
        <v>485</v>
      </c>
      <c r="V52" s="58">
        <v>2</v>
      </c>
      <c r="W52" s="23" t="s">
        <v>476</v>
      </c>
      <c r="X52" s="33">
        <v>4</v>
      </c>
    </row>
    <row r="53" spans="1:24" ht="65.099999999999994" customHeight="1" outlineLevel="1" x14ac:dyDescent="0.25">
      <c r="A53" s="86">
        <v>17</v>
      </c>
      <c r="B53" s="82">
        <v>39</v>
      </c>
      <c r="C53" s="61" t="s">
        <v>539</v>
      </c>
      <c r="D53" s="58" t="s">
        <v>492</v>
      </c>
      <c r="E53" s="58" t="s">
        <v>498</v>
      </c>
      <c r="F53" s="3" t="s">
        <v>14</v>
      </c>
      <c r="G53" s="3" t="s">
        <v>14</v>
      </c>
      <c r="H53" s="34">
        <v>6122</v>
      </c>
      <c r="I53" s="30">
        <f t="shared" si="81"/>
        <v>5101.666666666667</v>
      </c>
      <c r="J53" s="31">
        <v>0.03</v>
      </c>
      <c r="K53" s="32">
        <f t="shared" ref="K53" si="100">I53*J53</f>
        <v>153.05000000000001</v>
      </c>
      <c r="L53" s="31">
        <v>1.2E-2</v>
      </c>
      <c r="M53" s="32">
        <f t="shared" ref="M53" si="101">(I53+K53)*L53</f>
        <v>63.05660000000001</v>
      </c>
      <c r="N53" s="37">
        <f t="shared" ref="N53" si="102">I53+K53+M53</f>
        <v>5317.773266666667</v>
      </c>
      <c r="O53" s="4">
        <v>2024</v>
      </c>
      <c r="P53" s="4">
        <v>2</v>
      </c>
      <c r="Q53" s="58" t="s">
        <v>493</v>
      </c>
      <c r="R53" s="18" t="s">
        <v>496</v>
      </c>
      <c r="S53" s="18" t="s">
        <v>495</v>
      </c>
      <c r="T53" s="19" t="s">
        <v>497</v>
      </c>
      <c r="U53" s="20" t="s">
        <v>494</v>
      </c>
      <c r="V53" s="60">
        <v>2</v>
      </c>
      <c r="W53" s="23" t="s">
        <v>499</v>
      </c>
      <c r="X53" s="33">
        <v>5</v>
      </c>
    </row>
    <row r="54" spans="1:24" ht="65.099999999999994" customHeight="1" outlineLevel="1" x14ac:dyDescent="0.25">
      <c r="A54" s="87"/>
      <c r="B54" s="82">
        <v>40</v>
      </c>
      <c r="C54" s="61" t="s">
        <v>541</v>
      </c>
      <c r="D54" s="60" t="s">
        <v>492</v>
      </c>
      <c r="E54" s="58" t="s">
        <v>500</v>
      </c>
      <c r="F54" s="3" t="s">
        <v>14</v>
      </c>
      <c r="G54" s="3" t="s">
        <v>14</v>
      </c>
      <c r="H54" s="34">
        <v>5490</v>
      </c>
      <c r="I54" s="30">
        <f t="shared" si="81"/>
        <v>4575</v>
      </c>
      <c r="J54" s="31">
        <v>0.03</v>
      </c>
      <c r="K54" s="32">
        <f t="shared" ref="K54" si="103">I54*J54</f>
        <v>137.25</v>
      </c>
      <c r="L54" s="31">
        <v>1.2E-2</v>
      </c>
      <c r="M54" s="32">
        <f t="shared" ref="M54" si="104">(I54+K54)*L54</f>
        <v>56.547000000000004</v>
      </c>
      <c r="N54" s="47">
        <f t="shared" ref="N54" si="105">I54+K54+M54</f>
        <v>4768.7969999999996</v>
      </c>
      <c r="O54" s="4">
        <v>2024</v>
      </c>
      <c r="P54" s="4">
        <v>2</v>
      </c>
      <c r="Q54" s="60" t="s">
        <v>479</v>
      </c>
      <c r="R54" s="18" t="s">
        <v>481</v>
      </c>
      <c r="S54" s="18" t="s">
        <v>480</v>
      </c>
      <c r="T54" s="19" t="s">
        <v>482</v>
      </c>
      <c r="U54" s="20" t="s">
        <v>489</v>
      </c>
      <c r="V54" s="60">
        <v>2</v>
      </c>
      <c r="W54" s="23" t="s">
        <v>499</v>
      </c>
      <c r="X54" s="33">
        <v>5</v>
      </c>
    </row>
    <row r="55" spans="1:24" ht="65.099999999999994" customHeight="1" outlineLevel="1" thickBot="1" x14ac:dyDescent="0.3">
      <c r="A55" s="88"/>
      <c r="B55" s="82">
        <v>41</v>
      </c>
      <c r="C55" s="61" t="s">
        <v>540</v>
      </c>
      <c r="D55" s="60" t="s">
        <v>492</v>
      </c>
      <c r="E55" s="58" t="s">
        <v>501</v>
      </c>
      <c r="F55" s="3" t="s">
        <v>14</v>
      </c>
      <c r="G55" s="3" t="s">
        <v>14</v>
      </c>
      <c r="H55" s="34">
        <v>5916</v>
      </c>
      <c r="I55" s="30">
        <f t="shared" si="81"/>
        <v>4930</v>
      </c>
      <c r="J55" s="31">
        <v>0.03</v>
      </c>
      <c r="K55" s="32">
        <f t="shared" ref="K55" si="106">I55*J55</f>
        <v>147.9</v>
      </c>
      <c r="L55" s="31">
        <v>1.2E-2</v>
      </c>
      <c r="M55" s="32">
        <f t="shared" ref="M55" si="107">(I55+K55)*L55</f>
        <v>60.934799999999996</v>
      </c>
      <c r="N55" s="37">
        <f t="shared" ref="N55" si="108">I55+K55+M55</f>
        <v>5138.8347999999996</v>
      </c>
      <c r="O55" s="4">
        <v>2024</v>
      </c>
      <c r="P55" s="4">
        <v>2</v>
      </c>
      <c r="Q55" s="58" t="s">
        <v>502</v>
      </c>
      <c r="R55" s="18" t="s">
        <v>504</v>
      </c>
      <c r="S55" s="18" t="s">
        <v>503</v>
      </c>
      <c r="T55" s="19" t="s">
        <v>506</v>
      </c>
      <c r="U55" s="19" t="s">
        <v>505</v>
      </c>
      <c r="V55" s="58">
        <v>2</v>
      </c>
      <c r="W55" s="23" t="s">
        <v>499</v>
      </c>
      <c r="X55" s="33">
        <v>5</v>
      </c>
    </row>
    <row r="56" spans="1:24" ht="25.5" customHeight="1" outlineLevel="1" thickBot="1" x14ac:dyDescent="0.3">
      <c r="A56" s="95" t="s">
        <v>452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1"/>
    </row>
    <row r="57" spans="1:24" ht="65.099999999999994" customHeight="1" outlineLevel="1" x14ac:dyDescent="0.25">
      <c r="A57" s="93">
        <v>18</v>
      </c>
      <c r="B57" s="58">
        <v>42</v>
      </c>
      <c r="C57" s="59" t="s">
        <v>542</v>
      </c>
      <c r="D57" s="58" t="s">
        <v>507</v>
      </c>
      <c r="E57" s="58" t="s">
        <v>511</v>
      </c>
      <c r="F57" s="3" t="s">
        <v>14</v>
      </c>
      <c r="G57" s="3" t="s">
        <v>14</v>
      </c>
      <c r="H57" s="34">
        <v>6724</v>
      </c>
      <c r="I57" s="30">
        <f t="shared" ref="I57:I58" si="109">H57/1.2</f>
        <v>5603.3333333333339</v>
      </c>
      <c r="J57" s="31">
        <v>0.03</v>
      </c>
      <c r="K57" s="32">
        <f t="shared" ref="K57:K58" si="110">I57*J57</f>
        <v>168.10000000000002</v>
      </c>
      <c r="L57" s="31">
        <v>0.02</v>
      </c>
      <c r="M57" s="32">
        <f t="shared" ref="M57:M58" si="111">(I57+K57)*L57</f>
        <v>115.42866666666669</v>
      </c>
      <c r="N57" s="47">
        <f t="shared" ref="N57:N58" si="112">I57+K57+M57</f>
        <v>5886.862000000001</v>
      </c>
      <c r="O57" s="4">
        <v>2024</v>
      </c>
      <c r="P57" s="4">
        <v>2</v>
      </c>
      <c r="Q57" s="58" t="s">
        <v>508</v>
      </c>
      <c r="R57" s="18" t="s">
        <v>399</v>
      </c>
      <c r="S57" s="18" t="s">
        <v>509</v>
      </c>
      <c r="T57" s="19" t="s">
        <v>510</v>
      </c>
      <c r="U57" s="20" t="s">
        <v>512</v>
      </c>
      <c r="V57" s="58">
        <v>2</v>
      </c>
      <c r="W57" s="23" t="s">
        <v>499</v>
      </c>
      <c r="X57" s="33">
        <v>6</v>
      </c>
    </row>
    <row r="58" spans="1:24" ht="65.099999999999994" customHeight="1" outlineLevel="1" x14ac:dyDescent="0.25">
      <c r="A58" s="87"/>
      <c r="B58" s="73">
        <v>43</v>
      </c>
      <c r="C58" s="61" t="s">
        <v>543</v>
      </c>
      <c r="D58" s="60" t="s">
        <v>507</v>
      </c>
      <c r="E58" s="58" t="s">
        <v>522</v>
      </c>
      <c r="F58" s="3" t="s">
        <v>14</v>
      </c>
      <c r="G58" s="3" t="s">
        <v>14</v>
      </c>
      <c r="H58" s="34">
        <v>13748</v>
      </c>
      <c r="I58" s="30">
        <f t="shared" si="109"/>
        <v>11456.666666666668</v>
      </c>
      <c r="J58" s="31">
        <v>0.03</v>
      </c>
      <c r="K58" s="32">
        <f t="shared" si="110"/>
        <v>343.70000000000005</v>
      </c>
      <c r="L58" s="31">
        <v>0.02</v>
      </c>
      <c r="M58" s="32">
        <f t="shared" si="111"/>
        <v>236.00733333333338</v>
      </c>
      <c r="N58" s="37">
        <f t="shared" si="112"/>
        <v>12036.374000000002</v>
      </c>
      <c r="O58" s="4">
        <v>2024</v>
      </c>
      <c r="P58" s="4">
        <v>2</v>
      </c>
      <c r="Q58" s="58" t="s">
        <v>518</v>
      </c>
      <c r="R58" s="18" t="s">
        <v>313</v>
      </c>
      <c r="S58" s="18" t="s">
        <v>519</v>
      </c>
      <c r="T58" s="19" t="s">
        <v>521</v>
      </c>
      <c r="U58" s="20" t="s">
        <v>520</v>
      </c>
      <c r="V58" s="60">
        <v>2</v>
      </c>
      <c r="W58" s="23" t="s">
        <v>499</v>
      </c>
      <c r="X58" s="33">
        <v>6</v>
      </c>
    </row>
    <row r="59" spans="1:24" ht="65.099999999999994" customHeight="1" outlineLevel="1" x14ac:dyDescent="0.25">
      <c r="A59" s="88"/>
      <c r="B59" s="82">
        <v>44</v>
      </c>
      <c r="C59" s="61" t="s">
        <v>544</v>
      </c>
      <c r="D59" s="60" t="s">
        <v>507</v>
      </c>
      <c r="E59" s="58" t="s">
        <v>517</v>
      </c>
      <c r="F59" s="3" t="s">
        <v>14</v>
      </c>
      <c r="G59" s="3" t="s">
        <v>14</v>
      </c>
      <c r="H59" s="34">
        <v>8602</v>
      </c>
      <c r="I59" s="30">
        <f t="shared" ref="I59" si="113">H59/1.2</f>
        <v>7168.3333333333339</v>
      </c>
      <c r="J59" s="31">
        <v>0.03</v>
      </c>
      <c r="K59" s="32">
        <f t="shared" ref="K59" si="114">I59*J59</f>
        <v>215.05</v>
      </c>
      <c r="L59" s="31">
        <v>0.02</v>
      </c>
      <c r="M59" s="32">
        <f t="shared" ref="M59" si="115">(I59+K59)*L59</f>
        <v>147.66766666666669</v>
      </c>
      <c r="N59" s="37">
        <f t="shared" ref="N59" si="116">I59+K59+M59</f>
        <v>7531.0510000000004</v>
      </c>
      <c r="O59" s="4">
        <v>2024</v>
      </c>
      <c r="P59" s="4">
        <v>2</v>
      </c>
      <c r="Q59" s="58" t="s">
        <v>513</v>
      </c>
      <c r="R59" s="18" t="s">
        <v>307</v>
      </c>
      <c r="S59" s="18" t="s">
        <v>514</v>
      </c>
      <c r="T59" s="19" t="s">
        <v>516</v>
      </c>
      <c r="U59" s="20" t="s">
        <v>515</v>
      </c>
      <c r="V59" s="60">
        <v>2</v>
      </c>
      <c r="W59" s="23" t="s">
        <v>499</v>
      </c>
      <c r="X59" s="33">
        <v>6</v>
      </c>
    </row>
    <row r="60" spans="1:24" ht="65.099999999999994" customHeight="1" outlineLevel="1" x14ac:dyDescent="0.25">
      <c r="A60" s="63">
        <v>19</v>
      </c>
      <c r="B60" s="82">
        <v>45</v>
      </c>
      <c r="C60" s="59" t="s">
        <v>534</v>
      </c>
      <c r="D60" s="58" t="s">
        <v>453</v>
      </c>
      <c r="E60" s="58" t="s">
        <v>469</v>
      </c>
      <c r="F60" s="3" t="s">
        <v>14</v>
      </c>
      <c r="G60" s="3" t="s">
        <v>14</v>
      </c>
      <c r="H60" s="34">
        <v>4087</v>
      </c>
      <c r="I60" s="30">
        <f t="shared" ref="I60" si="117">H60/1.2</f>
        <v>3405.8333333333335</v>
      </c>
      <c r="J60" s="31">
        <v>0.03</v>
      </c>
      <c r="K60" s="32">
        <f t="shared" ref="K60" si="118">I60*J60</f>
        <v>102.175</v>
      </c>
      <c r="L60" s="31">
        <v>0.02</v>
      </c>
      <c r="M60" s="32">
        <f t="shared" ref="M60" si="119">(I60+K60)*L60</f>
        <v>70.160166666666669</v>
      </c>
      <c r="N60" s="47">
        <f t="shared" ref="N60" si="120">I60+K60+M60</f>
        <v>3578.1685000000002</v>
      </c>
      <c r="O60" s="4">
        <v>2024</v>
      </c>
      <c r="P60" s="4">
        <v>2</v>
      </c>
      <c r="Q60" s="58" t="s">
        <v>464</v>
      </c>
      <c r="R60" s="18" t="s">
        <v>466</v>
      </c>
      <c r="S60" s="18" t="s">
        <v>465</v>
      </c>
      <c r="T60" s="19" t="s">
        <v>211</v>
      </c>
      <c r="U60" s="20" t="s">
        <v>467</v>
      </c>
      <c r="V60" s="58">
        <v>1</v>
      </c>
      <c r="W60" s="23" t="s">
        <v>468</v>
      </c>
      <c r="X60" s="33">
        <v>2</v>
      </c>
    </row>
    <row r="61" spans="1:24" ht="65.099999999999994" customHeight="1" outlineLevel="1" x14ac:dyDescent="0.25">
      <c r="A61" s="75">
        <v>20</v>
      </c>
      <c r="B61" s="82">
        <v>46</v>
      </c>
      <c r="C61" s="61" t="s">
        <v>534</v>
      </c>
      <c r="D61" s="58" t="s">
        <v>457</v>
      </c>
      <c r="E61" s="58" t="s">
        <v>470</v>
      </c>
      <c r="F61" s="3" t="s">
        <v>14</v>
      </c>
      <c r="G61" s="3" t="s">
        <v>14</v>
      </c>
      <c r="H61" s="34">
        <v>3483</v>
      </c>
      <c r="I61" s="30">
        <f t="shared" ref="I61" si="121">H61/1.2</f>
        <v>2902.5</v>
      </c>
      <c r="J61" s="31">
        <v>0.03</v>
      </c>
      <c r="K61" s="32">
        <f t="shared" ref="K61" si="122">I61*J61</f>
        <v>87.075000000000003</v>
      </c>
      <c r="L61" s="31">
        <v>0.02</v>
      </c>
      <c r="M61" s="32">
        <f t="shared" ref="M61" si="123">(I61+K61)*L61</f>
        <v>59.791499999999999</v>
      </c>
      <c r="N61" s="47">
        <f t="shared" ref="N61" si="124">I61+K61+M61</f>
        <v>3049.3664999999996</v>
      </c>
      <c r="O61" s="4">
        <v>2024</v>
      </c>
      <c r="P61" s="4">
        <v>2</v>
      </c>
      <c r="Q61" s="58" t="s">
        <v>464</v>
      </c>
      <c r="R61" s="18" t="s">
        <v>466</v>
      </c>
      <c r="S61" s="18" t="s">
        <v>465</v>
      </c>
      <c r="T61" s="19" t="s">
        <v>211</v>
      </c>
      <c r="U61" s="20" t="s">
        <v>467</v>
      </c>
      <c r="V61" s="58">
        <v>1</v>
      </c>
      <c r="W61" s="23" t="s">
        <v>468</v>
      </c>
      <c r="X61" s="33">
        <v>2</v>
      </c>
    </row>
    <row r="62" spans="1:24" ht="65.099999999999994" customHeight="1" outlineLevel="1" x14ac:dyDescent="0.25">
      <c r="A62" s="75">
        <v>21</v>
      </c>
      <c r="B62" s="82">
        <v>47</v>
      </c>
      <c r="C62" s="59" t="s">
        <v>535</v>
      </c>
      <c r="D62" s="58" t="s">
        <v>454</v>
      </c>
      <c r="E62" s="58" t="s">
        <v>454</v>
      </c>
      <c r="F62" s="3" t="s">
        <v>14</v>
      </c>
      <c r="G62" s="3" t="s">
        <v>14</v>
      </c>
      <c r="H62" s="34">
        <v>3611</v>
      </c>
      <c r="I62" s="30">
        <f t="shared" ref="I62" si="125">H62/1.2</f>
        <v>3009.166666666667</v>
      </c>
      <c r="J62" s="31">
        <v>0.03</v>
      </c>
      <c r="K62" s="32">
        <f t="shared" ref="K62" si="126">I62*J62</f>
        <v>90.275000000000006</v>
      </c>
      <c r="L62" s="31">
        <v>0.02</v>
      </c>
      <c r="M62" s="32">
        <f t="shared" ref="M62" si="127">(I62+K62)*L62</f>
        <v>61.988833333333339</v>
      </c>
      <c r="N62" s="47">
        <f t="shared" ref="N62" si="128">I62+K62+M62</f>
        <v>3161.4305000000004</v>
      </c>
      <c r="O62" s="4">
        <v>2024</v>
      </c>
      <c r="P62" s="4">
        <v>2</v>
      </c>
      <c r="Q62" s="58" t="s">
        <v>464</v>
      </c>
      <c r="R62" s="18" t="s">
        <v>466</v>
      </c>
      <c r="S62" s="18" t="s">
        <v>465</v>
      </c>
      <c r="T62" s="19" t="s">
        <v>211</v>
      </c>
      <c r="U62" s="20" t="s">
        <v>467</v>
      </c>
      <c r="V62" s="58">
        <v>1</v>
      </c>
      <c r="W62" s="23" t="s">
        <v>468</v>
      </c>
      <c r="X62" s="33">
        <v>2</v>
      </c>
    </row>
    <row r="63" spans="1:24" ht="65.099999999999994" customHeight="1" outlineLevel="1" x14ac:dyDescent="0.25">
      <c r="A63" s="75">
        <v>22</v>
      </c>
      <c r="B63" s="82">
        <v>48</v>
      </c>
      <c r="C63" s="61" t="s">
        <v>535</v>
      </c>
      <c r="D63" s="58" t="s">
        <v>458</v>
      </c>
      <c r="E63" s="58" t="s">
        <v>458</v>
      </c>
      <c r="F63" s="3" t="s">
        <v>14</v>
      </c>
      <c r="G63" s="3" t="s">
        <v>14</v>
      </c>
      <c r="H63" s="34">
        <v>3412</v>
      </c>
      <c r="I63" s="30">
        <f t="shared" ref="I63:I66" si="129">H63/1.2</f>
        <v>2843.3333333333335</v>
      </c>
      <c r="J63" s="31">
        <v>0.03</v>
      </c>
      <c r="K63" s="32">
        <f t="shared" ref="K63:K64" si="130">I63*J63</f>
        <v>85.3</v>
      </c>
      <c r="L63" s="31">
        <v>0.02</v>
      </c>
      <c r="M63" s="32">
        <f t="shared" ref="M63:M64" si="131">(I63+K63)*L63</f>
        <v>58.572666666666677</v>
      </c>
      <c r="N63" s="47">
        <f t="shared" ref="N63:N64" si="132">I63+K63+M63</f>
        <v>2987.2060000000001</v>
      </c>
      <c r="O63" s="4">
        <v>2024</v>
      </c>
      <c r="P63" s="4">
        <v>2</v>
      </c>
      <c r="Q63" s="58" t="s">
        <v>464</v>
      </c>
      <c r="R63" s="18" t="s">
        <v>466</v>
      </c>
      <c r="S63" s="18" t="s">
        <v>465</v>
      </c>
      <c r="T63" s="19" t="s">
        <v>211</v>
      </c>
      <c r="U63" s="20" t="s">
        <v>467</v>
      </c>
      <c r="V63" s="58">
        <v>1</v>
      </c>
      <c r="W63" s="23" t="s">
        <v>468</v>
      </c>
      <c r="X63" s="33">
        <v>2</v>
      </c>
    </row>
    <row r="64" spans="1:24" ht="65.099999999999994" customHeight="1" outlineLevel="1" x14ac:dyDescent="0.25">
      <c r="A64" s="81">
        <v>23</v>
      </c>
      <c r="B64" s="82">
        <v>49</v>
      </c>
      <c r="C64" s="80" t="s">
        <v>1046</v>
      </c>
      <c r="D64" s="62" t="s">
        <v>1033</v>
      </c>
      <c r="E64" s="79" t="s">
        <v>1039</v>
      </c>
      <c r="F64" s="3" t="s">
        <v>14</v>
      </c>
      <c r="G64" s="3" t="s">
        <v>14</v>
      </c>
      <c r="H64" s="34">
        <v>170</v>
      </c>
      <c r="I64" s="30">
        <f t="shared" si="129"/>
        <v>141.66666666666669</v>
      </c>
      <c r="J64" s="31">
        <v>0.03</v>
      </c>
      <c r="K64" s="32">
        <f t="shared" si="130"/>
        <v>4.25</v>
      </c>
      <c r="L64" s="31">
        <v>0.02</v>
      </c>
      <c r="M64" s="32">
        <f t="shared" si="131"/>
        <v>2.9183333333333339</v>
      </c>
      <c r="N64" s="37">
        <f t="shared" si="132"/>
        <v>148.83500000000001</v>
      </c>
      <c r="O64" s="4">
        <v>2024</v>
      </c>
      <c r="P64" s="4">
        <v>2</v>
      </c>
      <c r="Q64" s="79" t="s">
        <v>1034</v>
      </c>
      <c r="R64" s="18" t="s">
        <v>436</v>
      </c>
      <c r="S64" s="18" t="s">
        <v>1035</v>
      </c>
      <c r="T64" s="19" t="s">
        <v>1038</v>
      </c>
      <c r="U64" s="20" t="s">
        <v>1036</v>
      </c>
      <c r="V64" s="79">
        <v>2</v>
      </c>
      <c r="W64" s="23" t="s">
        <v>1037</v>
      </c>
      <c r="X64" s="33">
        <v>8</v>
      </c>
    </row>
    <row r="65" spans="1:24" ht="65.099999999999994" customHeight="1" outlineLevel="1" x14ac:dyDescent="0.25">
      <c r="A65" s="81">
        <v>24</v>
      </c>
      <c r="B65" s="82">
        <v>50</v>
      </c>
      <c r="C65" s="80" t="s">
        <v>1047</v>
      </c>
      <c r="D65" s="62" t="s">
        <v>1033</v>
      </c>
      <c r="E65" s="79" t="s">
        <v>1040</v>
      </c>
      <c r="F65" s="3" t="s">
        <v>14</v>
      </c>
      <c r="G65" s="3" t="s">
        <v>14</v>
      </c>
      <c r="H65" s="34">
        <v>280</v>
      </c>
      <c r="I65" s="30">
        <f t="shared" si="129"/>
        <v>233.33333333333334</v>
      </c>
      <c r="J65" s="31">
        <v>0.03</v>
      </c>
      <c r="K65" s="32">
        <f t="shared" ref="K65" si="133">I65*J65</f>
        <v>7</v>
      </c>
      <c r="L65" s="31">
        <v>0.02</v>
      </c>
      <c r="M65" s="32">
        <f t="shared" ref="M65" si="134">(I65+K65)*L65</f>
        <v>4.8066666666666666</v>
      </c>
      <c r="N65" s="37">
        <f t="shared" ref="N65" si="135">I65+K65+M65</f>
        <v>245.14000000000001</v>
      </c>
      <c r="O65" s="4">
        <v>2024</v>
      </c>
      <c r="P65" s="4">
        <v>2</v>
      </c>
      <c r="Q65" s="79" t="s">
        <v>479</v>
      </c>
      <c r="R65" s="18" t="s">
        <v>481</v>
      </c>
      <c r="S65" s="18" t="s">
        <v>480</v>
      </c>
      <c r="T65" s="19" t="s">
        <v>482</v>
      </c>
      <c r="U65" s="20" t="s">
        <v>489</v>
      </c>
      <c r="V65" s="79">
        <v>2</v>
      </c>
      <c r="W65" s="23" t="s">
        <v>1037</v>
      </c>
      <c r="X65" s="33">
        <v>8</v>
      </c>
    </row>
    <row r="66" spans="1:24" ht="65.099999999999994" customHeight="1" outlineLevel="1" thickBot="1" x14ac:dyDescent="0.3">
      <c r="A66" s="81">
        <v>25</v>
      </c>
      <c r="B66" s="82">
        <v>51</v>
      </c>
      <c r="C66" s="80" t="s">
        <v>1048</v>
      </c>
      <c r="D66" s="62" t="s">
        <v>1033</v>
      </c>
      <c r="E66" s="79" t="s">
        <v>1041</v>
      </c>
      <c r="F66" s="3" t="s">
        <v>14</v>
      </c>
      <c r="G66" s="3" t="s">
        <v>14</v>
      </c>
      <c r="H66" s="34">
        <v>160</v>
      </c>
      <c r="I66" s="30">
        <f t="shared" si="129"/>
        <v>133.33333333333334</v>
      </c>
      <c r="J66" s="31">
        <v>0.03</v>
      </c>
      <c r="K66" s="32">
        <f t="shared" ref="K66" si="136">I66*J66</f>
        <v>4</v>
      </c>
      <c r="L66" s="31">
        <v>0.02</v>
      </c>
      <c r="M66" s="32">
        <f t="shared" ref="M66" si="137">(I66+K66)*L66</f>
        <v>2.746666666666667</v>
      </c>
      <c r="N66" s="47">
        <f t="shared" ref="N66" si="138">I66+K66+M66</f>
        <v>140.08000000000001</v>
      </c>
      <c r="O66" s="4">
        <v>2024</v>
      </c>
      <c r="P66" s="4">
        <v>2</v>
      </c>
      <c r="Q66" s="80" t="s">
        <v>1042</v>
      </c>
      <c r="R66" s="83" t="s">
        <v>87</v>
      </c>
      <c r="S66" s="83" t="s">
        <v>1043</v>
      </c>
      <c r="T66" s="19" t="s">
        <v>1045</v>
      </c>
      <c r="U66" s="84" t="s">
        <v>1044</v>
      </c>
      <c r="V66" s="80">
        <v>2</v>
      </c>
      <c r="W66" s="23" t="s">
        <v>1037</v>
      </c>
      <c r="X66" s="33">
        <v>8</v>
      </c>
    </row>
    <row r="67" spans="1:24" ht="21" customHeight="1" outlineLevel="1" thickBot="1" x14ac:dyDescent="0.3">
      <c r="A67" s="94" t="s">
        <v>244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1"/>
    </row>
    <row r="68" spans="1:24" ht="65.099999999999994" customHeight="1" outlineLevel="1" x14ac:dyDescent="0.25">
      <c r="A68" s="85">
        <v>26</v>
      </c>
      <c r="B68" s="53">
        <v>52</v>
      </c>
      <c r="C68" s="54" t="s">
        <v>545</v>
      </c>
      <c r="D68" s="53" t="s">
        <v>247</v>
      </c>
      <c r="E68" s="53" t="s">
        <v>342</v>
      </c>
      <c r="F68" s="3" t="s">
        <v>14</v>
      </c>
      <c r="G68" s="3" t="s">
        <v>14</v>
      </c>
      <c r="H68" s="34">
        <v>44347</v>
      </c>
      <c r="I68" s="30">
        <f t="shared" ref="I68:I97" si="139">H68/1.2</f>
        <v>36955.833333333336</v>
      </c>
      <c r="J68" s="31">
        <v>0.03</v>
      </c>
      <c r="K68" s="32">
        <f t="shared" ref="K68:K69" si="140">I68*J68</f>
        <v>1108.675</v>
      </c>
      <c r="L68" s="31">
        <v>1.2E-2</v>
      </c>
      <c r="M68" s="32">
        <f t="shared" ref="M68:M69" si="141">(I68+K68)*L68</f>
        <v>456.77410000000009</v>
      </c>
      <c r="N68" s="37">
        <f t="shared" ref="N68:N69" si="142">I68+K68+M68</f>
        <v>38521.282433333341</v>
      </c>
      <c r="O68" s="4">
        <v>2024</v>
      </c>
      <c r="P68" s="4">
        <v>2</v>
      </c>
      <c r="Q68" s="3" t="s">
        <v>268</v>
      </c>
      <c r="R68" s="21" t="s">
        <v>270</v>
      </c>
      <c r="S68" s="21" t="s">
        <v>269</v>
      </c>
      <c r="T68" s="22" t="s">
        <v>280</v>
      </c>
      <c r="U68" s="23" t="s">
        <v>271</v>
      </c>
      <c r="V68" s="53">
        <v>2</v>
      </c>
      <c r="W68" s="23" t="s">
        <v>272</v>
      </c>
      <c r="X68" s="33">
        <v>1</v>
      </c>
    </row>
    <row r="69" spans="1:24" ht="65.099999999999994" customHeight="1" outlineLevel="1" x14ac:dyDescent="0.25">
      <c r="A69" s="85"/>
      <c r="B69" s="79">
        <v>53</v>
      </c>
      <c r="C69" s="61" t="s">
        <v>549</v>
      </c>
      <c r="D69" s="53" t="s">
        <v>247</v>
      </c>
      <c r="E69" s="53" t="s">
        <v>343</v>
      </c>
      <c r="F69" s="3" t="s">
        <v>14</v>
      </c>
      <c r="G69" s="3" t="s">
        <v>14</v>
      </c>
      <c r="H69" s="34">
        <v>41100</v>
      </c>
      <c r="I69" s="30">
        <f t="shared" si="139"/>
        <v>34250</v>
      </c>
      <c r="J69" s="31">
        <v>0.03</v>
      </c>
      <c r="K69" s="32">
        <f t="shared" si="140"/>
        <v>1027.5</v>
      </c>
      <c r="L69" s="31">
        <v>1.2E-2</v>
      </c>
      <c r="M69" s="32">
        <f t="shared" si="141"/>
        <v>423.33</v>
      </c>
      <c r="N69" s="47">
        <f t="shared" si="142"/>
        <v>35700.83</v>
      </c>
      <c r="O69" s="4">
        <v>2024</v>
      </c>
      <c r="P69" s="4">
        <v>2</v>
      </c>
      <c r="Q69" s="53" t="s">
        <v>291</v>
      </c>
      <c r="R69" s="18" t="s">
        <v>81</v>
      </c>
      <c r="S69" s="18" t="s">
        <v>292</v>
      </c>
      <c r="T69" s="19" t="s">
        <v>294</v>
      </c>
      <c r="U69" s="20" t="s">
        <v>293</v>
      </c>
      <c r="V69" s="53">
        <v>2</v>
      </c>
      <c r="W69" s="23" t="s">
        <v>272</v>
      </c>
      <c r="X69" s="33">
        <v>1</v>
      </c>
    </row>
    <row r="70" spans="1:24" ht="65.099999999999994" customHeight="1" outlineLevel="1" x14ac:dyDescent="0.25">
      <c r="A70" s="85"/>
      <c r="B70" s="82">
        <v>54</v>
      </c>
      <c r="C70" s="61" t="s">
        <v>554</v>
      </c>
      <c r="D70" s="53" t="s">
        <v>247</v>
      </c>
      <c r="E70" s="53" t="s">
        <v>344</v>
      </c>
      <c r="F70" s="3" t="s">
        <v>14</v>
      </c>
      <c r="G70" s="3" t="s">
        <v>14</v>
      </c>
      <c r="H70" s="34">
        <v>41100</v>
      </c>
      <c r="I70" s="30">
        <f t="shared" si="139"/>
        <v>34250</v>
      </c>
      <c r="J70" s="31">
        <v>0.03</v>
      </c>
      <c r="K70" s="32">
        <f t="shared" ref="K70" si="143">I70*J70</f>
        <v>1027.5</v>
      </c>
      <c r="L70" s="31">
        <v>1.2E-2</v>
      </c>
      <c r="M70" s="32">
        <f t="shared" ref="M70" si="144">(I70+K70)*L70</f>
        <v>423.33</v>
      </c>
      <c r="N70" s="37">
        <f t="shared" ref="N70" si="145">I70+K70+M70</f>
        <v>35700.83</v>
      </c>
      <c r="O70" s="4">
        <v>2024</v>
      </c>
      <c r="P70" s="4">
        <v>2</v>
      </c>
      <c r="Q70" s="53" t="s">
        <v>296</v>
      </c>
      <c r="R70" s="18" t="s">
        <v>181</v>
      </c>
      <c r="S70" s="18" t="s">
        <v>297</v>
      </c>
      <c r="T70" s="19" t="s">
        <v>299</v>
      </c>
      <c r="U70" s="20" t="s">
        <v>298</v>
      </c>
      <c r="V70" s="53">
        <v>2</v>
      </c>
      <c r="W70" s="23" t="s">
        <v>272</v>
      </c>
      <c r="X70" s="33">
        <v>1</v>
      </c>
    </row>
    <row r="71" spans="1:24" ht="65.099999999999994" customHeight="1" outlineLevel="1" x14ac:dyDescent="0.25">
      <c r="A71" s="85">
        <v>27</v>
      </c>
      <c r="B71" s="82">
        <v>55</v>
      </c>
      <c r="C71" s="54" t="s">
        <v>546</v>
      </c>
      <c r="D71" s="53" t="s">
        <v>232</v>
      </c>
      <c r="E71" s="53" t="s">
        <v>273</v>
      </c>
      <c r="F71" s="3" t="s">
        <v>14</v>
      </c>
      <c r="G71" s="3" t="s">
        <v>14</v>
      </c>
      <c r="H71" s="34">
        <v>13790</v>
      </c>
      <c r="I71" s="30">
        <f t="shared" si="139"/>
        <v>11491.666666666668</v>
      </c>
      <c r="J71" s="31">
        <v>0.03</v>
      </c>
      <c r="K71" s="32">
        <f t="shared" ref="K71" si="146">I71*J71</f>
        <v>344.75</v>
      </c>
      <c r="L71" s="31">
        <v>1.2E-2</v>
      </c>
      <c r="M71" s="32">
        <f t="shared" ref="M71" si="147">(I71+K71)*L71</f>
        <v>142.03700000000001</v>
      </c>
      <c r="N71" s="37">
        <f t="shared" ref="N71" si="148">I71+K71+M71</f>
        <v>11978.453666666668</v>
      </c>
      <c r="O71" s="4">
        <v>2024</v>
      </c>
      <c r="P71" s="4">
        <v>2</v>
      </c>
      <c r="Q71" s="3" t="s">
        <v>268</v>
      </c>
      <c r="R71" s="21" t="s">
        <v>270</v>
      </c>
      <c r="S71" s="21" t="s">
        <v>269</v>
      </c>
      <c r="T71" s="22" t="s">
        <v>280</v>
      </c>
      <c r="U71" s="23" t="s">
        <v>271</v>
      </c>
      <c r="V71" s="53">
        <v>2</v>
      </c>
      <c r="W71" s="23" t="s">
        <v>272</v>
      </c>
      <c r="X71" s="33">
        <v>2</v>
      </c>
    </row>
    <row r="72" spans="1:24" ht="65.099999999999994" customHeight="1" outlineLevel="1" x14ac:dyDescent="0.25">
      <c r="A72" s="85"/>
      <c r="B72" s="82">
        <v>56</v>
      </c>
      <c r="C72" s="61" t="s">
        <v>557</v>
      </c>
      <c r="D72" s="53" t="s">
        <v>232</v>
      </c>
      <c r="E72" s="53" t="s">
        <v>274</v>
      </c>
      <c r="F72" s="3" t="s">
        <v>14</v>
      </c>
      <c r="G72" s="3" t="s">
        <v>14</v>
      </c>
      <c r="H72" s="34">
        <v>12780</v>
      </c>
      <c r="I72" s="30">
        <f t="shared" si="139"/>
        <v>10650</v>
      </c>
      <c r="J72" s="31">
        <v>0.03</v>
      </c>
      <c r="K72" s="32">
        <f t="shared" ref="K72" si="149">I72*J72</f>
        <v>319.5</v>
      </c>
      <c r="L72" s="31">
        <v>1.2E-2</v>
      </c>
      <c r="M72" s="32">
        <f t="shared" ref="M72" si="150">(I72+K72)*L72</f>
        <v>131.63400000000001</v>
      </c>
      <c r="N72" s="37">
        <f t="shared" ref="N72" si="151">I72+K72+M72</f>
        <v>11101.134</v>
      </c>
      <c r="O72" s="4">
        <v>2024</v>
      </c>
      <c r="P72" s="4">
        <v>2</v>
      </c>
      <c r="Q72" s="53" t="s">
        <v>275</v>
      </c>
      <c r="R72" s="18" t="s">
        <v>277</v>
      </c>
      <c r="S72" s="18" t="s">
        <v>276</v>
      </c>
      <c r="T72" s="19" t="s">
        <v>279</v>
      </c>
      <c r="U72" s="20" t="s">
        <v>278</v>
      </c>
      <c r="V72" s="53">
        <v>2</v>
      </c>
      <c r="W72" s="23" t="s">
        <v>272</v>
      </c>
      <c r="X72" s="33">
        <v>2</v>
      </c>
    </row>
    <row r="73" spans="1:24" ht="65.099999999999994" customHeight="1" outlineLevel="1" x14ac:dyDescent="0.25">
      <c r="A73" s="85"/>
      <c r="B73" s="82">
        <v>57</v>
      </c>
      <c r="C73" s="61" t="s">
        <v>562</v>
      </c>
      <c r="D73" s="53" t="s">
        <v>232</v>
      </c>
      <c r="E73" s="53" t="s">
        <v>286</v>
      </c>
      <c r="F73" s="3" t="s">
        <v>14</v>
      </c>
      <c r="G73" s="3" t="s">
        <v>14</v>
      </c>
      <c r="H73" s="34">
        <v>12780</v>
      </c>
      <c r="I73" s="30">
        <f t="shared" si="139"/>
        <v>10650</v>
      </c>
      <c r="J73" s="31">
        <v>0.03</v>
      </c>
      <c r="K73" s="32">
        <f t="shared" ref="K73:K75" si="152">I73*J73</f>
        <v>319.5</v>
      </c>
      <c r="L73" s="31">
        <v>1.2E-2</v>
      </c>
      <c r="M73" s="32">
        <f t="shared" ref="M73:M75" si="153">(I73+K73)*L73</f>
        <v>131.63400000000001</v>
      </c>
      <c r="N73" s="47">
        <f t="shared" ref="N73:N75" si="154">I73+K73+M73</f>
        <v>11101.134</v>
      </c>
      <c r="O73" s="4">
        <v>2024</v>
      </c>
      <c r="P73" s="4">
        <v>2</v>
      </c>
      <c r="Q73" s="53" t="s">
        <v>281</v>
      </c>
      <c r="R73" s="18" t="s">
        <v>282</v>
      </c>
      <c r="S73" s="18" t="s">
        <v>283</v>
      </c>
      <c r="T73" s="19" t="s">
        <v>285</v>
      </c>
      <c r="U73" s="20" t="s">
        <v>284</v>
      </c>
      <c r="V73" s="53">
        <v>2</v>
      </c>
      <c r="W73" s="23" t="s">
        <v>272</v>
      </c>
      <c r="X73" s="33">
        <v>2</v>
      </c>
    </row>
    <row r="74" spans="1:24" ht="65.099999999999994" customHeight="1" outlineLevel="1" x14ac:dyDescent="0.25">
      <c r="A74" s="85">
        <v>28</v>
      </c>
      <c r="B74" s="82">
        <v>58</v>
      </c>
      <c r="C74" s="61" t="s">
        <v>546</v>
      </c>
      <c r="D74" s="53" t="s">
        <v>233</v>
      </c>
      <c r="E74" s="53" t="s">
        <v>287</v>
      </c>
      <c r="F74" s="3" t="s">
        <v>14</v>
      </c>
      <c r="G74" s="3" t="s">
        <v>14</v>
      </c>
      <c r="H74" s="34">
        <v>17868</v>
      </c>
      <c r="I74" s="30">
        <f t="shared" si="139"/>
        <v>14890</v>
      </c>
      <c r="J74" s="31">
        <v>0.03</v>
      </c>
      <c r="K74" s="32">
        <f t="shared" si="152"/>
        <v>446.7</v>
      </c>
      <c r="L74" s="31">
        <v>1.2E-2</v>
      </c>
      <c r="M74" s="32">
        <f t="shared" si="153"/>
        <v>184.04040000000001</v>
      </c>
      <c r="N74" s="37">
        <f t="shared" si="154"/>
        <v>15520.740400000001</v>
      </c>
      <c r="O74" s="4">
        <v>2024</v>
      </c>
      <c r="P74" s="4">
        <v>2</v>
      </c>
      <c r="Q74" s="3" t="s">
        <v>268</v>
      </c>
      <c r="R74" s="21" t="s">
        <v>270</v>
      </c>
      <c r="S74" s="21" t="s">
        <v>269</v>
      </c>
      <c r="T74" s="22" t="s">
        <v>280</v>
      </c>
      <c r="U74" s="23" t="s">
        <v>271</v>
      </c>
      <c r="V74" s="53">
        <v>2</v>
      </c>
      <c r="W74" s="23" t="s">
        <v>272</v>
      </c>
      <c r="X74" s="33">
        <v>3</v>
      </c>
    </row>
    <row r="75" spans="1:24" ht="65.099999999999994" customHeight="1" outlineLevel="1" x14ac:dyDescent="0.25">
      <c r="A75" s="85"/>
      <c r="B75" s="82">
        <v>59</v>
      </c>
      <c r="C75" s="61" t="s">
        <v>557</v>
      </c>
      <c r="D75" s="53" t="s">
        <v>233</v>
      </c>
      <c r="E75" s="53" t="s">
        <v>288</v>
      </c>
      <c r="F75" s="3" t="s">
        <v>14</v>
      </c>
      <c r="G75" s="3" t="s">
        <v>14</v>
      </c>
      <c r="H75" s="34">
        <v>16560</v>
      </c>
      <c r="I75" s="30">
        <f t="shared" si="139"/>
        <v>13800</v>
      </c>
      <c r="J75" s="31">
        <v>0.03</v>
      </c>
      <c r="K75" s="32">
        <f t="shared" si="152"/>
        <v>414</v>
      </c>
      <c r="L75" s="31">
        <v>1.2E-2</v>
      </c>
      <c r="M75" s="32">
        <f t="shared" si="153"/>
        <v>170.56800000000001</v>
      </c>
      <c r="N75" s="37">
        <f t="shared" si="154"/>
        <v>14384.567999999999</v>
      </c>
      <c r="O75" s="4">
        <v>2024</v>
      </c>
      <c r="P75" s="4">
        <v>2</v>
      </c>
      <c r="Q75" s="53" t="s">
        <v>275</v>
      </c>
      <c r="R75" s="18" t="s">
        <v>277</v>
      </c>
      <c r="S75" s="18" t="s">
        <v>276</v>
      </c>
      <c r="T75" s="19" t="s">
        <v>279</v>
      </c>
      <c r="U75" s="20" t="s">
        <v>278</v>
      </c>
      <c r="V75" s="53">
        <v>2</v>
      </c>
      <c r="W75" s="23" t="s">
        <v>272</v>
      </c>
      <c r="X75" s="33">
        <v>3</v>
      </c>
    </row>
    <row r="76" spans="1:24" ht="65.099999999999994" customHeight="1" outlineLevel="1" x14ac:dyDescent="0.25">
      <c r="A76" s="85"/>
      <c r="B76" s="82">
        <v>60</v>
      </c>
      <c r="C76" s="61" t="s">
        <v>562</v>
      </c>
      <c r="D76" s="53" t="s">
        <v>233</v>
      </c>
      <c r="E76" s="53" t="s">
        <v>289</v>
      </c>
      <c r="F76" s="3" t="s">
        <v>14</v>
      </c>
      <c r="G76" s="3" t="s">
        <v>14</v>
      </c>
      <c r="H76" s="34">
        <v>16560</v>
      </c>
      <c r="I76" s="30">
        <f t="shared" si="139"/>
        <v>13800</v>
      </c>
      <c r="J76" s="31">
        <v>0.03</v>
      </c>
      <c r="K76" s="32">
        <f t="shared" ref="K76:K77" si="155">I76*J76</f>
        <v>414</v>
      </c>
      <c r="L76" s="31">
        <v>1.2E-2</v>
      </c>
      <c r="M76" s="32">
        <f t="shared" ref="M76:M77" si="156">(I76+K76)*L76</f>
        <v>170.56800000000001</v>
      </c>
      <c r="N76" s="47">
        <f t="shared" ref="N76:N77" si="157">I76+K76+M76</f>
        <v>14384.567999999999</v>
      </c>
      <c r="O76" s="4">
        <v>2024</v>
      </c>
      <c r="P76" s="4">
        <v>2</v>
      </c>
      <c r="Q76" s="53" t="s">
        <v>281</v>
      </c>
      <c r="R76" s="18" t="s">
        <v>282</v>
      </c>
      <c r="S76" s="18" t="s">
        <v>283</v>
      </c>
      <c r="T76" s="19" t="s">
        <v>285</v>
      </c>
      <c r="U76" s="20" t="s">
        <v>284</v>
      </c>
      <c r="V76" s="53">
        <v>2</v>
      </c>
      <c r="W76" s="23" t="s">
        <v>272</v>
      </c>
      <c r="X76" s="33">
        <v>3</v>
      </c>
    </row>
    <row r="77" spans="1:24" ht="65.099999999999994" customHeight="1" outlineLevel="1" x14ac:dyDescent="0.25">
      <c r="A77" s="85">
        <v>29</v>
      </c>
      <c r="B77" s="82">
        <v>61</v>
      </c>
      <c r="C77" s="61" t="s">
        <v>546</v>
      </c>
      <c r="D77" s="53" t="s">
        <v>234</v>
      </c>
      <c r="E77" s="53" t="s">
        <v>290</v>
      </c>
      <c r="F77" s="3" t="s">
        <v>14</v>
      </c>
      <c r="G77" s="3" t="s">
        <v>14</v>
      </c>
      <c r="H77" s="34">
        <v>11400</v>
      </c>
      <c r="I77" s="30">
        <f t="shared" si="139"/>
        <v>9500</v>
      </c>
      <c r="J77" s="31">
        <v>0.03</v>
      </c>
      <c r="K77" s="32">
        <f t="shared" si="155"/>
        <v>285</v>
      </c>
      <c r="L77" s="31">
        <v>1.2E-2</v>
      </c>
      <c r="M77" s="32">
        <f t="shared" si="156"/>
        <v>117.42</v>
      </c>
      <c r="N77" s="47">
        <f t="shared" si="157"/>
        <v>9902.42</v>
      </c>
      <c r="O77" s="4">
        <v>2024</v>
      </c>
      <c r="P77" s="4">
        <v>2</v>
      </c>
      <c r="Q77" s="3" t="s">
        <v>268</v>
      </c>
      <c r="R77" s="21" t="s">
        <v>270</v>
      </c>
      <c r="S77" s="21" t="s">
        <v>269</v>
      </c>
      <c r="T77" s="22" t="s">
        <v>280</v>
      </c>
      <c r="U77" s="23" t="s">
        <v>271</v>
      </c>
      <c r="V77" s="53">
        <v>2</v>
      </c>
      <c r="W77" s="23" t="s">
        <v>272</v>
      </c>
      <c r="X77" s="33">
        <v>4</v>
      </c>
    </row>
    <row r="78" spans="1:24" ht="65.099999999999994" customHeight="1" outlineLevel="1" x14ac:dyDescent="0.25">
      <c r="A78" s="85"/>
      <c r="B78" s="82">
        <v>62</v>
      </c>
      <c r="C78" s="61" t="s">
        <v>550</v>
      </c>
      <c r="D78" s="53" t="s">
        <v>234</v>
      </c>
      <c r="E78" s="53" t="s">
        <v>295</v>
      </c>
      <c r="F78" s="3" t="s">
        <v>14</v>
      </c>
      <c r="G78" s="3" t="s">
        <v>14</v>
      </c>
      <c r="H78" s="34">
        <v>11400</v>
      </c>
      <c r="I78" s="30">
        <f t="shared" si="139"/>
        <v>9500</v>
      </c>
      <c r="J78" s="31">
        <v>0.03</v>
      </c>
      <c r="K78" s="32">
        <f t="shared" ref="K78" si="158">I78*J78</f>
        <v>285</v>
      </c>
      <c r="L78" s="31">
        <v>1.2E-2</v>
      </c>
      <c r="M78" s="32">
        <f t="shared" ref="M78" si="159">(I78+K78)*L78</f>
        <v>117.42</v>
      </c>
      <c r="N78" s="37">
        <f t="shared" ref="N78" si="160">I78+K78+M78</f>
        <v>9902.42</v>
      </c>
      <c r="O78" s="4">
        <v>2024</v>
      </c>
      <c r="P78" s="4">
        <v>2</v>
      </c>
      <c r="Q78" s="53" t="s">
        <v>291</v>
      </c>
      <c r="R78" s="18" t="s">
        <v>81</v>
      </c>
      <c r="S78" s="18" t="s">
        <v>292</v>
      </c>
      <c r="T78" s="19" t="s">
        <v>294</v>
      </c>
      <c r="U78" s="20" t="s">
        <v>293</v>
      </c>
      <c r="V78" s="53">
        <v>2</v>
      </c>
      <c r="W78" s="23" t="s">
        <v>272</v>
      </c>
      <c r="X78" s="33">
        <v>4</v>
      </c>
    </row>
    <row r="79" spans="1:24" ht="65.099999999999994" customHeight="1" outlineLevel="1" x14ac:dyDescent="0.25">
      <c r="A79" s="85"/>
      <c r="B79" s="82">
        <v>63</v>
      </c>
      <c r="C79" s="61" t="s">
        <v>555</v>
      </c>
      <c r="D79" s="53" t="s">
        <v>234</v>
      </c>
      <c r="E79" s="53" t="s">
        <v>300</v>
      </c>
      <c r="F79" s="3" t="s">
        <v>14</v>
      </c>
      <c r="G79" s="3" t="s">
        <v>14</v>
      </c>
      <c r="H79" s="34">
        <v>11400</v>
      </c>
      <c r="I79" s="30">
        <f t="shared" si="139"/>
        <v>9500</v>
      </c>
      <c r="J79" s="31">
        <v>0.03</v>
      </c>
      <c r="K79" s="32">
        <f t="shared" ref="K79:K82" si="161">I79*J79</f>
        <v>285</v>
      </c>
      <c r="L79" s="31">
        <v>1.2E-2</v>
      </c>
      <c r="M79" s="32">
        <f t="shared" ref="M79:M82" si="162">(I79+K79)*L79</f>
        <v>117.42</v>
      </c>
      <c r="N79" s="37">
        <f t="shared" ref="N79:N82" si="163">I79+K79+M79</f>
        <v>9902.42</v>
      </c>
      <c r="O79" s="4">
        <v>2024</v>
      </c>
      <c r="P79" s="4">
        <v>2</v>
      </c>
      <c r="Q79" s="53" t="s">
        <v>296</v>
      </c>
      <c r="R79" s="18" t="s">
        <v>181</v>
      </c>
      <c r="S79" s="18" t="s">
        <v>297</v>
      </c>
      <c r="T79" s="19" t="s">
        <v>299</v>
      </c>
      <c r="U79" s="20" t="s">
        <v>298</v>
      </c>
      <c r="V79" s="53">
        <v>2</v>
      </c>
      <c r="W79" s="23" t="s">
        <v>272</v>
      </c>
      <c r="X79" s="33">
        <v>4</v>
      </c>
    </row>
    <row r="80" spans="1:24" ht="65.099999999999994" customHeight="1" outlineLevel="1" x14ac:dyDescent="0.25">
      <c r="A80" s="85">
        <v>30</v>
      </c>
      <c r="B80" s="82">
        <v>64</v>
      </c>
      <c r="C80" s="54" t="s">
        <v>547</v>
      </c>
      <c r="D80" s="53" t="s">
        <v>235</v>
      </c>
      <c r="E80" s="53" t="s">
        <v>301</v>
      </c>
      <c r="F80" s="3" t="s">
        <v>14</v>
      </c>
      <c r="G80" s="3" t="s">
        <v>14</v>
      </c>
      <c r="H80" s="34">
        <v>52051</v>
      </c>
      <c r="I80" s="30">
        <f t="shared" si="139"/>
        <v>43375.833333333336</v>
      </c>
      <c r="J80" s="31">
        <v>0.03</v>
      </c>
      <c r="K80" s="32">
        <f t="shared" si="161"/>
        <v>1301.2750000000001</v>
      </c>
      <c r="L80" s="31">
        <v>1.2E-2</v>
      </c>
      <c r="M80" s="32">
        <f t="shared" si="162"/>
        <v>536.12530000000004</v>
      </c>
      <c r="N80" s="37">
        <f t="shared" si="163"/>
        <v>45213.233633333337</v>
      </c>
      <c r="O80" s="4">
        <v>2024</v>
      </c>
      <c r="P80" s="4">
        <v>2</v>
      </c>
      <c r="Q80" s="3" t="s">
        <v>268</v>
      </c>
      <c r="R80" s="21" t="s">
        <v>270</v>
      </c>
      <c r="S80" s="21" t="s">
        <v>269</v>
      </c>
      <c r="T80" s="22" t="s">
        <v>280</v>
      </c>
      <c r="U80" s="23" t="s">
        <v>271</v>
      </c>
      <c r="V80" s="53">
        <v>2</v>
      </c>
      <c r="W80" s="23" t="s">
        <v>272</v>
      </c>
      <c r="X80" s="33">
        <v>5</v>
      </c>
    </row>
    <row r="81" spans="1:24" ht="65.099999999999994" customHeight="1" outlineLevel="1" x14ac:dyDescent="0.25">
      <c r="A81" s="85"/>
      <c r="B81" s="82">
        <v>65</v>
      </c>
      <c r="C81" s="61" t="s">
        <v>558</v>
      </c>
      <c r="D81" s="53" t="s">
        <v>235</v>
      </c>
      <c r="E81" s="53" t="s">
        <v>302</v>
      </c>
      <c r="F81" s="3" t="s">
        <v>14</v>
      </c>
      <c r="G81" s="3" t="s">
        <v>14</v>
      </c>
      <c r="H81" s="34">
        <v>48240</v>
      </c>
      <c r="I81" s="30">
        <f t="shared" si="139"/>
        <v>40200</v>
      </c>
      <c r="J81" s="31">
        <v>0.03</v>
      </c>
      <c r="K81" s="32">
        <f t="shared" si="161"/>
        <v>1206</v>
      </c>
      <c r="L81" s="31">
        <v>1.2E-2</v>
      </c>
      <c r="M81" s="32">
        <f t="shared" si="162"/>
        <v>496.87200000000001</v>
      </c>
      <c r="N81" s="47">
        <f t="shared" si="163"/>
        <v>41902.872000000003</v>
      </c>
      <c r="O81" s="4">
        <v>2024</v>
      </c>
      <c r="P81" s="4">
        <v>2</v>
      </c>
      <c r="Q81" s="53" t="s">
        <v>275</v>
      </c>
      <c r="R81" s="18" t="s">
        <v>277</v>
      </c>
      <c r="S81" s="18" t="s">
        <v>276</v>
      </c>
      <c r="T81" s="19" t="s">
        <v>279</v>
      </c>
      <c r="U81" s="20" t="s">
        <v>278</v>
      </c>
      <c r="V81" s="53">
        <v>2</v>
      </c>
      <c r="W81" s="23" t="s">
        <v>272</v>
      </c>
      <c r="X81" s="33">
        <v>5</v>
      </c>
    </row>
    <row r="82" spans="1:24" ht="65.099999999999994" customHeight="1" outlineLevel="1" x14ac:dyDescent="0.25">
      <c r="A82" s="85"/>
      <c r="B82" s="82">
        <v>66</v>
      </c>
      <c r="C82" s="61" t="s">
        <v>551</v>
      </c>
      <c r="D82" s="53" t="s">
        <v>235</v>
      </c>
      <c r="E82" s="53" t="s">
        <v>303</v>
      </c>
      <c r="F82" s="3" t="s">
        <v>14</v>
      </c>
      <c r="G82" s="3" t="s">
        <v>14</v>
      </c>
      <c r="H82" s="34">
        <v>48240</v>
      </c>
      <c r="I82" s="30">
        <f t="shared" si="139"/>
        <v>40200</v>
      </c>
      <c r="J82" s="31">
        <v>0.03</v>
      </c>
      <c r="K82" s="32">
        <f t="shared" si="161"/>
        <v>1206</v>
      </c>
      <c r="L82" s="31">
        <v>1.2E-2</v>
      </c>
      <c r="M82" s="32">
        <f t="shared" si="162"/>
        <v>496.87200000000001</v>
      </c>
      <c r="N82" s="37">
        <f t="shared" si="163"/>
        <v>41902.872000000003</v>
      </c>
      <c r="O82" s="4">
        <v>2024</v>
      </c>
      <c r="P82" s="4">
        <v>2</v>
      </c>
      <c r="Q82" s="53" t="s">
        <v>291</v>
      </c>
      <c r="R82" s="18" t="s">
        <v>81</v>
      </c>
      <c r="S82" s="18" t="s">
        <v>292</v>
      </c>
      <c r="T82" s="19" t="s">
        <v>294</v>
      </c>
      <c r="U82" s="20" t="s">
        <v>293</v>
      </c>
      <c r="V82" s="53">
        <v>2</v>
      </c>
      <c r="W82" s="23" t="s">
        <v>272</v>
      </c>
      <c r="X82" s="33">
        <v>5</v>
      </c>
    </row>
    <row r="83" spans="1:24" ht="65.099999999999994" customHeight="1" outlineLevel="1" x14ac:dyDescent="0.25">
      <c r="A83" s="85">
        <v>31</v>
      </c>
      <c r="B83" s="82">
        <v>67</v>
      </c>
      <c r="C83" s="54" t="s">
        <v>564</v>
      </c>
      <c r="D83" s="53" t="s">
        <v>236</v>
      </c>
      <c r="E83" s="53" t="s">
        <v>304</v>
      </c>
      <c r="F83" s="3" t="s">
        <v>14</v>
      </c>
      <c r="G83" s="3" t="s">
        <v>14</v>
      </c>
      <c r="H83" s="34">
        <v>23880.15</v>
      </c>
      <c r="I83" s="30">
        <f t="shared" si="139"/>
        <v>19900.125000000004</v>
      </c>
      <c r="J83" s="31">
        <v>0.03</v>
      </c>
      <c r="K83" s="32">
        <f t="shared" ref="K83" si="164">I83*J83</f>
        <v>597.00375000000008</v>
      </c>
      <c r="L83" s="31">
        <v>1.2E-2</v>
      </c>
      <c r="M83" s="32">
        <f t="shared" ref="M83" si="165">(I83+K83)*L83</f>
        <v>245.96554500000005</v>
      </c>
      <c r="N83" s="37">
        <f t="shared" ref="N83" si="166">I83+K83+M83</f>
        <v>20743.094295000003</v>
      </c>
      <c r="O83" s="4">
        <v>2024</v>
      </c>
      <c r="P83" s="4">
        <v>2</v>
      </c>
      <c r="Q83" s="53" t="s">
        <v>41</v>
      </c>
      <c r="R83" s="18" t="s">
        <v>43</v>
      </c>
      <c r="S83" s="18" t="s">
        <v>42</v>
      </c>
      <c r="T83" s="19" t="s">
        <v>44</v>
      </c>
      <c r="U83" s="20" t="s">
        <v>45</v>
      </c>
      <c r="V83" s="53">
        <v>2</v>
      </c>
      <c r="W83" s="23" t="s">
        <v>272</v>
      </c>
      <c r="X83" s="33">
        <v>6</v>
      </c>
    </row>
    <row r="84" spans="1:24" ht="65.099999999999994" customHeight="1" outlineLevel="1" x14ac:dyDescent="0.25">
      <c r="A84" s="85"/>
      <c r="B84" s="82">
        <v>68</v>
      </c>
      <c r="C84" s="61" t="s">
        <v>567</v>
      </c>
      <c r="D84" s="53" t="s">
        <v>236</v>
      </c>
      <c r="E84" s="53" t="s">
        <v>310</v>
      </c>
      <c r="F84" s="3" t="s">
        <v>14</v>
      </c>
      <c r="G84" s="3" t="s">
        <v>14</v>
      </c>
      <c r="H84" s="34">
        <v>23218</v>
      </c>
      <c r="I84" s="30">
        <f t="shared" si="139"/>
        <v>19348.333333333336</v>
      </c>
      <c r="J84" s="31">
        <v>0.03</v>
      </c>
      <c r="K84" s="32">
        <f t="shared" ref="K84" si="167">I84*J84</f>
        <v>580.45000000000005</v>
      </c>
      <c r="L84" s="31">
        <v>1.2E-2</v>
      </c>
      <c r="M84" s="32">
        <f t="shared" ref="M84" si="168">(I84+K84)*L84</f>
        <v>239.14540000000005</v>
      </c>
      <c r="N84" s="47">
        <f t="shared" ref="N84" si="169">I84+K84+M84</f>
        <v>20167.928733333338</v>
      </c>
      <c r="O84" s="4">
        <v>2024</v>
      </c>
      <c r="P84" s="4">
        <v>2</v>
      </c>
      <c r="Q84" s="53" t="s">
        <v>305</v>
      </c>
      <c r="R84" s="18" t="s">
        <v>307</v>
      </c>
      <c r="S84" s="18" t="s">
        <v>306</v>
      </c>
      <c r="T84" s="19" t="s">
        <v>309</v>
      </c>
      <c r="U84" s="20" t="s">
        <v>308</v>
      </c>
      <c r="V84" s="53">
        <v>2</v>
      </c>
      <c r="W84" s="23" t="s">
        <v>272</v>
      </c>
      <c r="X84" s="33">
        <v>6</v>
      </c>
    </row>
    <row r="85" spans="1:24" ht="65.099999999999994" customHeight="1" outlineLevel="1" x14ac:dyDescent="0.25">
      <c r="A85" s="85"/>
      <c r="B85" s="82">
        <v>69</v>
      </c>
      <c r="C85" s="61" t="s">
        <v>569</v>
      </c>
      <c r="D85" s="53" t="s">
        <v>236</v>
      </c>
      <c r="E85" s="53" t="s">
        <v>316</v>
      </c>
      <c r="F85" s="3" t="s">
        <v>14</v>
      </c>
      <c r="G85" s="3" t="s">
        <v>14</v>
      </c>
      <c r="H85" s="34">
        <v>27371</v>
      </c>
      <c r="I85" s="30">
        <f t="shared" si="139"/>
        <v>22809.166666666668</v>
      </c>
      <c r="J85" s="31">
        <v>0.03</v>
      </c>
      <c r="K85" s="32">
        <f t="shared" ref="K85:K86" si="170">I85*J85</f>
        <v>684.27499999999998</v>
      </c>
      <c r="L85" s="31">
        <v>1.2E-2</v>
      </c>
      <c r="M85" s="32">
        <f t="shared" ref="M85:M86" si="171">(I85+K85)*L85</f>
        <v>281.92130000000003</v>
      </c>
      <c r="N85" s="37">
        <f t="shared" ref="N85:N86" si="172">I85+K85+M85</f>
        <v>23775.362966666671</v>
      </c>
      <c r="O85" s="4">
        <v>2024</v>
      </c>
      <c r="P85" s="4">
        <v>2</v>
      </c>
      <c r="Q85" s="53" t="s">
        <v>311</v>
      </c>
      <c r="R85" s="18" t="s">
        <v>313</v>
      </c>
      <c r="S85" s="18" t="s">
        <v>312</v>
      </c>
      <c r="T85" s="19" t="s">
        <v>315</v>
      </c>
      <c r="U85" s="20" t="s">
        <v>314</v>
      </c>
      <c r="V85" s="53">
        <v>2</v>
      </c>
      <c r="W85" s="23" t="s">
        <v>272</v>
      </c>
      <c r="X85" s="33">
        <v>6</v>
      </c>
    </row>
    <row r="86" spans="1:24" ht="65.099999999999994" customHeight="1" outlineLevel="1" x14ac:dyDescent="0.25">
      <c r="A86" s="85">
        <v>32</v>
      </c>
      <c r="B86" s="82">
        <v>70</v>
      </c>
      <c r="C86" s="61" t="s">
        <v>548</v>
      </c>
      <c r="D86" s="53" t="s">
        <v>237</v>
      </c>
      <c r="E86" s="53" t="s">
        <v>317</v>
      </c>
      <c r="F86" s="3" t="s">
        <v>14</v>
      </c>
      <c r="G86" s="3" t="s">
        <v>14</v>
      </c>
      <c r="H86" s="34">
        <v>5050</v>
      </c>
      <c r="I86" s="30">
        <f t="shared" si="139"/>
        <v>4208.3333333333339</v>
      </c>
      <c r="J86" s="31">
        <v>0.03</v>
      </c>
      <c r="K86" s="32">
        <f t="shared" si="170"/>
        <v>126.25000000000001</v>
      </c>
      <c r="L86" s="31">
        <v>1.2E-2</v>
      </c>
      <c r="M86" s="32">
        <f t="shared" si="171"/>
        <v>52.015000000000008</v>
      </c>
      <c r="N86" s="37">
        <f t="shared" si="172"/>
        <v>4386.5983333333343</v>
      </c>
      <c r="O86" s="4">
        <v>2024</v>
      </c>
      <c r="P86" s="4">
        <v>2</v>
      </c>
      <c r="Q86" s="3" t="s">
        <v>268</v>
      </c>
      <c r="R86" s="21" t="s">
        <v>270</v>
      </c>
      <c r="S86" s="21" t="s">
        <v>269</v>
      </c>
      <c r="T86" s="22" t="s">
        <v>280</v>
      </c>
      <c r="U86" s="23" t="s">
        <v>271</v>
      </c>
      <c r="V86" s="53">
        <v>2</v>
      </c>
      <c r="W86" s="23" t="s">
        <v>272</v>
      </c>
      <c r="X86" s="33">
        <v>7</v>
      </c>
    </row>
    <row r="87" spans="1:24" ht="65.099999999999994" customHeight="1" outlineLevel="1" x14ac:dyDescent="0.25">
      <c r="A87" s="85"/>
      <c r="B87" s="82">
        <v>71</v>
      </c>
      <c r="C87" s="61" t="s">
        <v>552</v>
      </c>
      <c r="D87" s="53" t="s">
        <v>237</v>
      </c>
      <c r="E87" s="53" t="s">
        <v>318</v>
      </c>
      <c r="F87" s="3" t="s">
        <v>14</v>
      </c>
      <c r="G87" s="3" t="s">
        <v>14</v>
      </c>
      <c r="H87" s="34">
        <v>4680</v>
      </c>
      <c r="I87" s="30">
        <f t="shared" si="139"/>
        <v>3900</v>
      </c>
      <c r="J87" s="31">
        <v>0.03</v>
      </c>
      <c r="K87" s="32">
        <f t="shared" ref="K87" si="173">I87*J87</f>
        <v>117</v>
      </c>
      <c r="L87" s="31">
        <v>1.2E-2</v>
      </c>
      <c r="M87" s="32">
        <f t="shared" ref="M87" si="174">(I87+K87)*L87</f>
        <v>48.204000000000001</v>
      </c>
      <c r="N87" s="47">
        <f t="shared" ref="N87" si="175">I87+K87+M87</f>
        <v>4065.2040000000002</v>
      </c>
      <c r="O87" s="4">
        <v>2024</v>
      </c>
      <c r="P87" s="4">
        <v>2</v>
      </c>
      <c r="Q87" s="53" t="s">
        <v>291</v>
      </c>
      <c r="R87" s="18" t="s">
        <v>81</v>
      </c>
      <c r="S87" s="18" t="s">
        <v>292</v>
      </c>
      <c r="T87" s="19" t="s">
        <v>294</v>
      </c>
      <c r="U87" s="20" t="s">
        <v>293</v>
      </c>
      <c r="V87" s="53">
        <v>2</v>
      </c>
      <c r="W87" s="23" t="s">
        <v>272</v>
      </c>
      <c r="X87" s="33">
        <v>7</v>
      </c>
    </row>
    <row r="88" spans="1:24" ht="65.099999999999994" customHeight="1" outlineLevel="1" x14ac:dyDescent="0.25">
      <c r="A88" s="85"/>
      <c r="B88" s="82">
        <v>72</v>
      </c>
      <c r="C88" s="61" t="s">
        <v>559</v>
      </c>
      <c r="D88" s="53" t="s">
        <v>237</v>
      </c>
      <c r="E88" s="53" t="s">
        <v>319</v>
      </c>
      <c r="F88" s="3" t="s">
        <v>14</v>
      </c>
      <c r="G88" s="3" t="s">
        <v>14</v>
      </c>
      <c r="H88" s="34">
        <v>4680</v>
      </c>
      <c r="I88" s="30">
        <f t="shared" si="139"/>
        <v>3900</v>
      </c>
      <c r="J88" s="31">
        <v>0.03</v>
      </c>
      <c r="K88" s="32">
        <f t="shared" ref="K88" si="176">I88*J88</f>
        <v>117</v>
      </c>
      <c r="L88" s="31">
        <v>1.2E-2</v>
      </c>
      <c r="M88" s="32">
        <f t="shared" ref="M88" si="177">(I88+K88)*L88</f>
        <v>48.204000000000001</v>
      </c>
      <c r="N88" s="37">
        <f t="shared" ref="N88" si="178">I88+K88+M88</f>
        <v>4065.2040000000002</v>
      </c>
      <c r="O88" s="4">
        <v>2024</v>
      </c>
      <c r="P88" s="4">
        <v>2</v>
      </c>
      <c r="Q88" s="53" t="s">
        <v>275</v>
      </c>
      <c r="R88" s="18" t="s">
        <v>277</v>
      </c>
      <c r="S88" s="18" t="s">
        <v>276</v>
      </c>
      <c r="T88" s="19" t="s">
        <v>279</v>
      </c>
      <c r="U88" s="20" t="s">
        <v>278</v>
      </c>
      <c r="V88" s="53">
        <v>2</v>
      </c>
      <c r="W88" s="23" t="s">
        <v>272</v>
      </c>
      <c r="X88" s="33">
        <v>7</v>
      </c>
    </row>
    <row r="89" spans="1:24" ht="65.099999999999994" customHeight="1" outlineLevel="1" x14ac:dyDescent="0.25">
      <c r="A89" s="85">
        <v>33</v>
      </c>
      <c r="B89" s="82">
        <v>73</v>
      </c>
      <c r="C89" s="61" t="s">
        <v>568</v>
      </c>
      <c r="D89" s="53" t="s">
        <v>238</v>
      </c>
      <c r="E89" s="53" t="s">
        <v>320</v>
      </c>
      <c r="F89" s="3" t="s">
        <v>14</v>
      </c>
      <c r="G89" s="3" t="s">
        <v>14</v>
      </c>
      <c r="H89" s="34">
        <v>7290</v>
      </c>
      <c r="I89" s="30">
        <f t="shared" si="139"/>
        <v>6075</v>
      </c>
      <c r="J89" s="31">
        <v>0.03</v>
      </c>
      <c r="K89" s="32">
        <f t="shared" ref="K89:K90" si="179">I89*J89</f>
        <v>182.25</v>
      </c>
      <c r="L89" s="31">
        <v>1.2E-2</v>
      </c>
      <c r="M89" s="32">
        <f t="shared" ref="M89:M90" si="180">(I89+K89)*L89</f>
        <v>75.087000000000003</v>
      </c>
      <c r="N89" s="47">
        <f t="shared" ref="N89:N90" si="181">I89+K89+M89</f>
        <v>6332.3370000000004</v>
      </c>
      <c r="O89" s="4">
        <v>2024</v>
      </c>
      <c r="P89" s="4">
        <v>2</v>
      </c>
      <c r="Q89" s="53" t="s">
        <v>291</v>
      </c>
      <c r="R89" s="18" t="s">
        <v>81</v>
      </c>
      <c r="S89" s="18" t="s">
        <v>292</v>
      </c>
      <c r="T89" s="19" t="s">
        <v>294</v>
      </c>
      <c r="U89" s="20" t="s">
        <v>293</v>
      </c>
      <c r="V89" s="53">
        <v>2</v>
      </c>
      <c r="W89" s="23" t="s">
        <v>272</v>
      </c>
      <c r="X89" s="33">
        <v>8</v>
      </c>
    </row>
    <row r="90" spans="1:24" ht="65.099999999999994" customHeight="1" outlineLevel="1" x14ac:dyDescent="0.25">
      <c r="A90" s="85"/>
      <c r="B90" s="82">
        <v>74</v>
      </c>
      <c r="C90" s="61" t="s">
        <v>560</v>
      </c>
      <c r="D90" s="53" t="s">
        <v>238</v>
      </c>
      <c r="E90" s="53" t="s">
        <v>321</v>
      </c>
      <c r="F90" s="3" t="s">
        <v>14</v>
      </c>
      <c r="G90" s="3" t="s">
        <v>14</v>
      </c>
      <c r="H90" s="34">
        <v>7290</v>
      </c>
      <c r="I90" s="30">
        <f t="shared" si="139"/>
        <v>6075</v>
      </c>
      <c r="J90" s="31">
        <v>0.03</v>
      </c>
      <c r="K90" s="32">
        <f t="shared" si="179"/>
        <v>182.25</v>
      </c>
      <c r="L90" s="31">
        <v>1.2E-2</v>
      </c>
      <c r="M90" s="32">
        <f t="shared" si="180"/>
        <v>75.087000000000003</v>
      </c>
      <c r="N90" s="37">
        <f t="shared" si="181"/>
        <v>6332.3370000000004</v>
      </c>
      <c r="O90" s="4">
        <v>2024</v>
      </c>
      <c r="P90" s="4">
        <v>2</v>
      </c>
      <c r="Q90" s="53" t="s">
        <v>275</v>
      </c>
      <c r="R90" s="18" t="s">
        <v>277</v>
      </c>
      <c r="S90" s="18" t="s">
        <v>276</v>
      </c>
      <c r="T90" s="19" t="s">
        <v>279</v>
      </c>
      <c r="U90" s="20" t="s">
        <v>278</v>
      </c>
      <c r="V90" s="53">
        <v>2</v>
      </c>
      <c r="W90" s="23" t="s">
        <v>272</v>
      </c>
      <c r="X90" s="33">
        <v>8</v>
      </c>
    </row>
    <row r="91" spans="1:24" ht="65.099999999999994" customHeight="1" outlineLevel="1" x14ac:dyDescent="0.25">
      <c r="A91" s="85"/>
      <c r="B91" s="82">
        <v>75</v>
      </c>
      <c r="C91" s="61" t="s">
        <v>556</v>
      </c>
      <c r="D91" s="53" t="s">
        <v>238</v>
      </c>
      <c r="E91" s="53" t="s">
        <v>322</v>
      </c>
      <c r="F91" s="3" t="s">
        <v>14</v>
      </c>
      <c r="G91" s="3" t="s">
        <v>14</v>
      </c>
      <c r="H91" s="34">
        <v>7290</v>
      </c>
      <c r="I91" s="30">
        <f t="shared" si="139"/>
        <v>6075</v>
      </c>
      <c r="J91" s="31">
        <v>0.03</v>
      </c>
      <c r="K91" s="32">
        <f t="shared" ref="K91" si="182">I91*J91</f>
        <v>182.25</v>
      </c>
      <c r="L91" s="31">
        <v>1.2E-2</v>
      </c>
      <c r="M91" s="32">
        <f t="shared" ref="M91" si="183">(I91+K91)*L91</f>
        <v>75.087000000000003</v>
      </c>
      <c r="N91" s="37">
        <f t="shared" ref="N91" si="184">I91+K91+M91</f>
        <v>6332.3370000000004</v>
      </c>
      <c r="O91" s="4">
        <v>2024</v>
      </c>
      <c r="P91" s="4">
        <v>2</v>
      </c>
      <c r="Q91" s="53" t="s">
        <v>296</v>
      </c>
      <c r="R91" s="18" t="s">
        <v>181</v>
      </c>
      <c r="S91" s="18" t="s">
        <v>297</v>
      </c>
      <c r="T91" s="19" t="s">
        <v>299</v>
      </c>
      <c r="U91" s="20" t="s">
        <v>298</v>
      </c>
      <c r="V91" s="53">
        <v>2</v>
      </c>
      <c r="W91" s="23" t="s">
        <v>272</v>
      </c>
      <c r="X91" s="33">
        <v>8</v>
      </c>
    </row>
    <row r="92" spans="1:24" ht="65.099999999999994" customHeight="1" outlineLevel="1" x14ac:dyDescent="0.25">
      <c r="A92" s="85">
        <v>34</v>
      </c>
      <c r="B92" s="82">
        <v>76</v>
      </c>
      <c r="C92" s="54" t="s">
        <v>553</v>
      </c>
      <c r="D92" s="53" t="s">
        <v>239</v>
      </c>
      <c r="E92" s="53" t="s">
        <v>323</v>
      </c>
      <c r="F92" s="3" t="s">
        <v>14</v>
      </c>
      <c r="G92" s="3" t="s">
        <v>14</v>
      </c>
      <c r="H92" s="34">
        <v>1800</v>
      </c>
      <c r="I92" s="30">
        <f t="shared" si="139"/>
        <v>1500</v>
      </c>
      <c r="J92" s="31">
        <v>0.03</v>
      </c>
      <c r="K92" s="32">
        <f t="shared" ref="K92" si="185">I92*J92</f>
        <v>45</v>
      </c>
      <c r="L92" s="31">
        <v>1.2E-2</v>
      </c>
      <c r="M92" s="32">
        <f t="shared" ref="M92" si="186">(I92+K92)*L92</f>
        <v>18.54</v>
      </c>
      <c r="N92" s="47">
        <f t="shared" ref="N92" si="187">I92+K92+M92</f>
        <v>1563.54</v>
      </c>
      <c r="O92" s="4">
        <v>2024</v>
      </c>
      <c r="P92" s="4">
        <v>2</v>
      </c>
      <c r="Q92" s="53" t="s">
        <v>291</v>
      </c>
      <c r="R92" s="18" t="s">
        <v>81</v>
      </c>
      <c r="S92" s="18" t="s">
        <v>292</v>
      </c>
      <c r="T92" s="19" t="s">
        <v>294</v>
      </c>
      <c r="U92" s="20" t="s">
        <v>293</v>
      </c>
      <c r="V92" s="53">
        <v>2</v>
      </c>
      <c r="W92" s="23" t="s">
        <v>272</v>
      </c>
      <c r="X92" s="33">
        <v>9</v>
      </c>
    </row>
    <row r="93" spans="1:24" ht="65.099999999999994" customHeight="1" outlineLevel="1" x14ac:dyDescent="0.25">
      <c r="A93" s="85"/>
      <c r="B93" s="82">
        <v>77</v>
      </c>
      <c r="C93" s="61" t="s">
        <v>563</v>
      </c>
      <c r="D93" s="53" t="s">
        <v>239</v>
      </c>
      <c r="E93" s="53" t="s">
        <v>324</v>
      </c>
      <c r="F93" s="3" t="s">
        <v>14</v>
      </c>
      <c r="G93" s="3" t="s">
        <v>14</v>
      </c>
      <c r="H93" s="34">
        <v>1800</v>
      </c>
      <c r="I93" s="30">
        <f t="shared" si="139"/>
        <v>1500</v>
      </c>
      <c r="J93" s="31">
        <v>0.03</v>
      </c>
      <c r="K93" s="32">
        <f t="shared" ref="K93" si="188">I93*J93</f>
        <v>45</v>
      </c>
      <c r="L93" s="31">
        <v>1.2E-2</v>
      </c>
      <c r="M93" s="32">
        <f t="shared" ref="M93" si="189">(I93+K93)*L93</f>
        <v>18.54</v>
      </c>
      <c r="N93" s="37">
        <f t="shared" ref="N93" si="190">I93+K93+M93</f>
        <v>1563.54</v>
      </c>
      <c r="O93" s="4">
        <v>2024</v>
      </c>
      <c r="P93" s="4">
        <v>2</v>
      </c>
      <c r="Q93" s="53" t="s">
        <v>281</v>
      </c>
      <c r="R93" s="18" t="s">
        <v>282</v>
      </c>
      <c r="S93" s="18" t="s">
        <v>283</v>
      </c>
      <c r="T93" s="19" t="s">
        <v>285</v>
      </c>
      <c r="U93" s="20" t="s">
        <v>284</v>
      </c>
      <c r="V93" s="53">
        <v>2</v>
      </c>
      <c r="W93" s="23" t="s">
        <v>272</v>
      </c>
      <c r="X93" s="33">
        <v>9</v>
      </c>
    </row>
    <row r="94" spans="1:24" ht="65.099999999999994" customHeight="1" outlineLevel="1" x14ac:dyDescent="0.25">
      <c r="A94" s="85"/>
      <c r="B94" s="82">
        <v>78</v>
      </c>
      <c r="C94" s="61" t="s">
        <v>561</v>
      </c>
      <c r="D94" s="53" t="s">
        <v>239</v>
      </c>
      <c r="E94" s="53" t="s">
        <v>325</v>
      </c>
      <c r="F94" s="3" t="s">
        <v>14</v>
      </c>
      <c r="G94" s="3" t="s">
        <v>14</v>
      </c>
      <c r="H94" s="34">
        <v>1800</v>
      </c>
      <c r="I94" s="30">
        <f t="shared" si="139"/>
        <v>1500</v>
      </c>
      <c r="J94" s="31">
        <v>0.03</v>
      </c>
      <c r="K94" s="32">
        <f t="shared" ref="K94:K95" si="191">I94*J94</f>
        <v>45</v>
      </c>
      <c r="L94" s="31">
        <v>1.2E-2</v>
      </c>
      <c r="M94" s="32">
        <f t="shared" ref="M94:M95" si="192">(I94+K94)*L94</f>
        <v>18.54</v>
      </c>
      <c r="N94" s="37">
        <f t="shared" ref="N94:N95" si="193">I94+K94+M94</f>
        <v>1563.54</v>
      </c>
      <c r="O94" s="4">
        <v>2024</v>
      </c>
      <c r="P94" s="4">
        <v>2</v>
      </c>
      <c r="Q94" s="53" t="s">
        <v>275</v>
      </c>
      <c r="R94" s="18" t="s">
        <v>277</v>
      </c>
      <c r="S94" s="18" t="s">
        <v>276</v>
      </c>
      <c r="T94" s="19" t="s">
        <v>279</v>
      </c>
      <c r="U94" s="20" t="s">
        <v>278</v>
      </c>
      <c r="V94" s="53">
        <v>2</v>
      </c>
      <c r="W94" s="23" t="s">
        <v>272</v>
      </c>
      <c r="X94" s="33">
        <v>9</v>
      </c>
    </row>
    <row r="95" spans="1:24" ht="65.099999999999994" customHeight="1" outlineLevel="1" x14ac:dyDescent="0.25">
      <c r="A95" s="85">
        <v>35</v>
      </c>
      <c r="B95" s="82">
        <v>79</v>
      </c>
      <c r="C95" s="54" t="s">
        <v>565</v>
      </c>
      <c r="D95" s="53" t="s">
        <v>240</v>
      </c>
      <c r="E95" s="53" t="s">
        <v>78</v>
      </c>
      <c r="F95" s="3" t="s">
        <v>14</v>
      </c>
      <c r="G95" s="3" t="s">
        <v>14</v>
      </c>
      <c r="H95" s="34">
        <v>15264</v>
      </c>
      <c r="I95" s="30">
        <f t="shared" si="139"/>
        <v>12720</v>
      </c>
      <c r="J95" s="31">
        <v>0.03</v>
      </c>
      <c r="K95" s="32">
        <f t="shared" si="191"/>
        <v>381.59999999999997</v>
      </c>
      <c r="L95" s="31">
        <v>1.2E-2</v>
      </c>
      <c r="M95" s="32">
        <f t="shared" si="192"/>
        <v>157.2192</v>
      </c>
      <c r="N95" s="47">
        <f t="shared" si="193"/>
        <v>13258.8192</v>
      </c>
      <c r="O95" s="4">
        <v>2024</v>
      </c>
      <c r="P95" s="4">
        <v>2</v>
      </c>
      <c r="Q95" s="53" t="s">
        <v>41</v>
      </c>
      <c r="R95" s="18" t="s">
        <v>43</v>
      </c>
      <c r="S95" s="18" t="s">
        <v>42</v>
      </c>
      <c r="T95" s="19" t="s">
        <v>44</v>
      </c>
      <c r="U95" s="20" t="s">
        <v>45</v>
      </c>
      <c r="V95" s="53">
        <v>2</v>
      </c>
      <c r="W95" s="23" t="s">
        <v>272</v>
      </c>
      <c r="X95" s="33">
        <v>10</v>
      </c>
    </row>
    <row r="96" spans="1:24" ht="65.099999999999994" customHeight="1" outlineLevel="1" x14ac:dyDescent="0.25">
      <c r="A96" s="85"/>
      <c r="B96" s="82">
        <v>80</v>
      </c>
      <c r="C96" s="61" t="s">
        <v>570</v>
      </c>
      <c r="D96" s="53" t="s">
        <v>240</v>
      </c>
      <c r="E96" s="53" t="s">
        <v>84</v>
      </c>
      <c r="F96" s="3" t="s">
        <v>14</v>
      </c>
      <c r="G96" s="3" t="s">
        <v>14</v>
      </c>
      <c r="H96" s="34">
        <v>15264</v>
      </c>
      <c r="I96" s="30">
        <f t="shared" si="139"/>
        <v>12720</v>
      </c>
      <c r="J96" s="31">
        <v>0.03</v>
      </c>
      <c r="K96" s="32">
        <f t="shared" ref="K96" si="194">I96*J96</f>
        <v>381.59999999999997</v>
      </c>
      <c r="L96" s="31">
        <v>1.2E-2</v>
      </c>
      <c r="M96" s="32">
        <f t="shared" ref="M96" si="195">(I96+K96)*L96</f>
        <v>157.2192</v>
      </c>
      <c r="N96" s="37">
        <f t="shared" ref="N96" si="196">I96+K96+M96</f>
        <v>13258.8192</v>
      </c>
      <c r="O96" s="4">
        <v>2024</v>
      </c>
      <c r="P96" s="4">
        <v>2</v>
      </c>
      <c r="Q96" s="53" t="s">
        <v>79</v>
      </c>
      <c r="R96" s="18" t="s">
        <v>81</v>
      </c>
      <c r="S96" s="18" t="s">
        <v>80</v>
      </c>
      <c r="T96" s="19" t="s">
        <v>83</v>
      </c>
      <c r="U96" s="20" t="s">
        <v>82</v>
      </c>
      <c r="V96" s="53">
        <v>2</v>
      </c>
      <c r="W96" s="23" t="s">
        <v>272</v>
      </c>
      <c r="X96" s="33">
        <v>10</v>
      </c>
    </row>
    <row r="97" spans="1:24" ht="65.099999999999994" customHeight="1" outlineLevel="1" x14ac:dyDescent="0.25">
      <c r="A97" s="85"/>
      <c r="B97" s="82">
        <v>81</v>
      </c>
      <c r="C97" s="61" t="s">
        <v>571</v>
      </c>
      <c r="D97" s="53" t="s">
        <v>240</v>
      </c>
      <c r="E97" s="53" t="s">
        <v>78</v>
      </c>
      <c r="F97" s="3" t="s">
        <v>14</v>
      </c>
      <c r="G97" s="3" t="s">
        <v>14</v>
      </c>
      <c r="H97" s="34">
        <v>15264</v>
      </c>
      <c r="I97" s="30">
        <f t="shared" si="139"/>
        <v>12720</v>
      </c>
      <c r="J97" s="31">
        <v>0.03</v>
      </c>
      <c r="K97" s="32">
        <f t="shared" ref="K97" si="197">I97*J97</f>
        <v>381.59999999999997</v>
      </c>
      <c r="L97" s="31">
        <v>1.2E-2</v>
      </c>
      <c r="M97" s="32">
        <f t="shared" ref="M97" si="198">(I97+K97)*L97</f>
        <v>157.2192</v>
      </c>
      <c r="N97" s="37">
        <f t="shared" ref="N97" si="199">I97+K97+M97</f>
        <v>13258.8192</v>
      </c>
      <c r="O97" s="4">
        <v>2024</v>
      </c>
      <c r="P97" s="4">
        <v>2</v>
      </c>
      <c r="Q97" s="53" t="s">
        <v>326</v>
      </c>
      <c r="R97" s="18" t="s">
        <v>87</v>
      </c>
      <c r="S97" s="18" t="s">
        <v>86</v>
      </c>
      <c r="T97" s="19" t="s">
        <v>89</v>
      </c>
      <c r="U97" s="20" t="s">
        <v>327</v>
      </c>
      <c r="V97" s="53">
        <v>2</v>
      </c>
      <c r="W97" s="23" t="s">
        <v>272</v>
      </c>
      <c r="X97" s="33">
        <v>10</v>
      </c>
    </row>
    <row r="98" spans="1:24" ht="65.099999999999994" customHeight="1" outlineLevel="1" x14ac:dyDescent="0.25">
      <c r="A98" s="85">
        <v>36</v>
      </c>
      <c r="B98" s="82">
        <v>82</v>
      </c>
      <c r="C98" s="54" t="s">
        <v>572</v>
      </c>
      <c r="D98" s="53" t="s">
        <v>241</v>
      </c>
      <c r="E98" s="53" t="s">
        <v>328</v>
      </c>
      <c r="F98" s="3" t="s">
        <v>14</v>
      </c>
      <c r="G98" s="3" t="s">
        <v>14</v>
      </c>
      <c r="H98" s="34">
        <f>I98*1.2</f>
        <v>112460.4</v>
      </c>
      <c r="I98" s="30">
        <v>93717</v>
      </c>
      <c r="J98" s="31">
        <v>0.03</v>
      </c>
      <c r="K98" s="32">
        <f t="shared" ref="K98:K100" si="200">I98*J98</f>
        <v>2811.5099999999998</v>
      </c>
      <c r="L98" s="31">
        <v>1.2E-2</v>
      </c>
      <c r="M98" s="32">
        <f t="shared" ref="M98:M100" si="201">(I98+K98)*L98</f>
        <v>1158.34212</v>
      </c>
      <c r="N98" s="47">
        <f t="shared" ref="N98:N100" si="202">I98+K98+M98</f>
        <v>97686.852119999996</v>
      </c>
      <c r="O98" s="4">
        <v>2024</v>
      </c>
      <c r="P98" s="4">
        <v>2</v>
      </c>
      <c r="Q98" s="53" t="s">
        <v>329</v>
      </c>
      <c r="R98" s="18" t="s">
        <v>331</v>
      </c>
      <c r="S98" s="18" t="s">
        <v>330</v>
      </c>
      <c r="T98" s="19" t="s">
        <v>211</v>
      </c>
      <c r="U98" s="20" t="s">
        <v>332</v>
      </c>
      <c r="V98" s="53">
        <v>1</v>
      </c>
      <c r="W98" s="23" t="s">
        <v>333</v>
      </c>
      <c r="X98" s="33">
        <v>11</v>
      </c>
    </row>
    <row r="99" spans="1:24" ht="65.099999999999994" customHeight="1" outlineLevel="1" x14ac:dyDescent="0.25">
      <c r="A99" s="85"/>
      <c r="B99" s="82">
        <v>83</v>
      </c>
      <c r="C99" s="54" t="s">
        <v>572</v>
      </c>
      <c r="D99" s="53" t="s">
        <v>242</v>
      </c>
      <c r="E99" s="53" t="s">
        <v>328</v>
      </c>
      <c r="F99" s="3" t="s">
        <v>14</v>
      </c>
      <c r="G99" s="3" t="s">
        <v>14</v>
      </c>
      <c r="H99" s="34">
        <f t="shared" ref="H99:H100" si="203">I99*1.2</f>
        <v>112460.4</v>
      </c>
      <c r="I99" s="30">
        <v>93717</v>
      </c>
      <c r="J99" s="31">
        <v>0.03</v>
      </c>
      <c r="K99" s="32">
        <f t="shared" si="200"/>
        <v>2811.5099999999998</v>
      </c>
      <c r="L99" s="31">
        <v>1.2E-2</v>
      </c>
      <c r="M99" s="32">
        <f t="shared" si="201"/>
        <v>1158.34212</v>
      </c>
      <c r="N99" s="47">
        <f t="shared" si="202"/>
        <v>97686.852119999996</v>
      </c>
      <c r="O99" s="4">
        <v>2024</v>
      </c>
      <c r="P99" s="4">
        <v>2</v>
      </c>
      <c r="Q99" s="53" t="s">
        <v>329</v>
      </c>
      <c r="R99" s="18" t="s">
        <v>331</v>
      </c>
      <c r="S99" s="18" t="s">
        <v>330</v>
      </c>
      <c r="T99" s="19" t="s">
        <v>211</v>
      </c>
      <c r="U99" s="20" t="s">
        <v>332</v>
      </c>
      <c r="V99" s="53">
        <v>1</v>
      </c>
      <c r="W99" s="23" t="s">
        <v>333</v>
      </c>
      <c r="X99" s="33">
        <v>11</v>
      </c>
    </row>
    <row r="100" spans="1:24" ht="65.099999999999994" customHeight="1" outlineLevel="1" thickBot="1" x14ac:dyDescent="0.3">
      <c r="A100" s="85"/>
      <c r="B100" s="82">
        <v>84</v>
      </c>
      <c r="C100" s="54" t="s">
        <v>572</v>
      </c>
      <c r="D100" s="53" t="s">
        <v>243</v>
      </c>
      <c r="E100" s="53" t="s">
        <v>243</v>
      </c>
      <c r="F100" s="3" t="s">
        <v>14</v>
      </c>
      <c r="G100" s="3" t="s">
        <v>14</v>
      </c>
      <c r="H100" s="34">
        <f t="shared" si="203"/>
        <v>2384.4</v>
      </c>
      <c r="I100" s="30">
        <v>1987</v>
      </c>
      <c r="J100" s="31">
        <v>0.03</v>
      </c>
      <c r="K100" s="32">
        <f t="shared" si="200"/>
        <v>59.61</v>
      </c>
      <c r="L100" s="31">
        <v>1.2E-2</v>
      </c>
      <c r="M100" s="32">
        <f t="shared" si="201"/>
        <v>24.55932</v>
      </c>
      <c r="N100" s="47">
        <f t="shared" si="202"/>
        <v>2071.16932</v>
      </c>
      <c r="O100" s="4">
        <v>2024</v>
      </c>
      <c r="P100" s="4">
        <v>2</v>
      </c>
      <c r="Q100" s="53" t="s">
        <v>329</v>
      </c>
      <c r="R100" s="18" t="s">
        <v>331</v>
      </c>
      <c r="S100" s="18" t="s">
        <v>330</v>
      </c>
      <c r="T100" s="19" t="s">
        <v>211</v>
      </c>
      <c r="U100" s="20" t="s">
        <v>332</v>
      </c>
      <c r="V100" s="53">
        <v>1</v>
      </c>
      <c r="W100" s="23" t="s">
        <v>333</v>
      </c>
      <c r="X100" s="33">
        <v>11</v>
      </c>
    </row>
    <row r="101" spans="1:24" ht="21" customHeight="1" outlineLevel="1" thickBot="1" x14ac:dyDescent="0.3">
      <c r="A101" s="96" t="s">
        <v>245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1"/>
    </row>
    <row r="102" spans="1:24" ht="65.099999999999994" customHeight="1" outlineLevel="1" x14ac:dyDescent="0.25">
      <c r="A102" s="85">
        <v>40</v>
      </c>
      <c r="B102" s="53">
        <v>85</v>
      </c>
      <c r="C102" s="54" t="s">
        <v>573</v>
      </c>
      <c r="D102" s="53" t="s">
        <v>246</v>
      </c>
      <c r="E102" s="53" t="s">
        <v>334</v>
      </c>
      <c r="F102" s="3" t="s">
        <v>14</v>
      </c>
      <c r="G102" s="3" t="s">
        <v>14</v>
      </c>
      <c r="H102" s="34">
        <v>31066.73</v>
      </c>
      <c r="I102" s="30">
        <f t="shared" ref="I102:I140" si="204">H102/1.2</f>
        <v>25888.941666666666</v>
      </c>
      <c r="J102" s="31">
        <v>0.03</v>
      </c>
      <c r="K102" s="32">
        <f t="shared" ref="K102" si="205">I102*J102</f>
        <v>776.66824999999994</v>
      </c>
      <c r="L102" s="31">
        <v>0.02</v>
      </c>
      <c r="M102" s="32">
        <f t="shared" ref="M102" si="206">(I102+K102)*L102</f>
        <v>533.3121983333333</v>
      </c>
      <c r="N102" s="47">
        <f t="shared" ref="N102" si="207">I102+K102+M102</f>
        <v>27198.922114999998</v>
      </c>
      <c r="O102" s="4">
        <v>2024</v>
      </c>
      <c r="P102" s="4">
        <v>2</v>
      </c>
      <c r="Q102" s="53" t="s">
        <v>335</v>
      </c>
      <c r="R102" s="18" t="s">
        <v>107</v>
      </c>
      <c r="S102" s="18" t="s">
        <v>106</v>
      </c>
      <c r="T102" s="19" t="s">
        <v>109</v>
      </c>
      <c r="U102" s="20" t="s">
        <v>336</v>
      </c>
      <c r="V102" s="3">
        <v>2</v>
      </c>
      <c r="W102" s="23" t="s">
        <v>272</v>
      </c>
      <c r="X102" s="33">
        <v>12</v>
      </c>
    </row>
    <row r="103" spans="1:24" ht="65.099999999999994" customHeight="1" outlineLevel="1" x14ac:dyDescent="0.25">
      <c r="A103" s="85"/>
      <c r="B103" s="79">
        <v>86</v>
      </c>
      <c r="C103" s="61" t="s">
        <v>566</v>
      </c>
      <c r="D103" s="53" t="s">
        <v>246</v>
      </c>
      <c r="E103" s="53" t="s">
        <v>337</v>
      </c>
      <c r="F103" s="3" t="s">
        <v>14</v>
      </c>
      <c r="G103" s="3" t="s">
        <v>14</v>
      </c>
      <c r="H103" s="34">
        <v>35303.08</v>
      </c>
      <c r="I103" s="30">
        <f t="shared" si="204"/>
        <v>29419.233333333337</v>
      </c>
      <c r="J103" s="31">
        <v>0.03</v>
      </c>
      <c r="K103" s="32">
        <f t="shared" ref="K103" si="208">I103*J103</f>
        <v>882.57700000000011</v>
      </c>
      <c r="L103" s="31">
        <v>0.02</v>
      </c>
      <c r="M103" s="32">
        <f t="shared" ref="M103" si="209">(I103+K103)*L103</f>
        <v>606.03620666666677</v>
      </c>
      <c r="N103" s="37">
        <f t="shared" ref="N103" si="210">I103+K103+M103</f>
        <v>30907.846540000006</v>
      </c>
      <c r="O103" s="4">
        <v>2024</v>
      </c>
      <c r="P103" s="4">
        <v>2</v>
      </c>
      <c r="Q103" s="53" t="s">
        <v>41</v>
      </c>
      <c r="R103" s="18" t="s">
        <v>43</v>
      </c>
      <c r="S103" s="18" t="s">
        <v>42</v>
      </c>
      <c r="T103" s="19" t="s">
        <v>44</v>
      </c>
      <c r="U103" s="20" t="s">
        <v>45</v>
      </c>
      <c r="V103" s="53">
        <v>2</v>
      </c>
      <c r="W103" s="23" t="s">
        <v>272</v>
      </c>
      <c r="X103" s="33">
        <v>12</v>
      </c>
    </row>
    <row r="104" spans="1:24" ht="65.099999999999994" customHeight="1" outlineLevel="1" x14ac:dyDescent="0.25">
      <c r="A104" s="85"/>
      <c r="B104" s="82">
        <v>87</v>
      </c>
      <c r="C104" s="61" t="s">
        <v>584</v>
      </c>
      <c r="D104" s="53" t="s">
        <v>246</v>
      </c>
      <c r="E104" s="53" t="s">
        <v>338</v>
      </c>
      <c r="F104" s="3" t="s">
        <v>14</v>
      </c>
      <c r="G104" s="3" t="s">
        <v>14</v>
      </c>
      <c r="H104" s="34">
        <v>31070</v>
      </c>
      <c r="I104" s="30">
        <f t="shared" si="204"/>
        <v>25891.666666666668</v>
      </c>
      <c r="J104" s="31">
        <v>0.03</v>
      </c>
      <c r="K104" s="32">
        <f t="shared" ref="K104" si="211">I104*J104</f>
        <v>776.75</v>
      </c>
      <c r="L104" s="31">
        <v>0.02</v>
      </c>
      <c r="M104" s="32">
        <f t="shared" ref="M104" si="212">(I104+K104)*L104</f>
        <v>533.36833333333334</v>
      </c>
      <c r="N104" s="37">
        <f t="shared" ref="N104" si="213">I104+K104+M104</f>
        <v>27201.785</v>
      </c>
      <c r="O104" s="4">
        <v>2024</v>
      </c>
      <c r="P104" s="4">
        <v>2</v>
      </c>
      <c r="Q104" s="53" t="s">
        <v>129</v>
      </c>
      <c r="R104" s="18" t="s">
        <v>43</v>
      </c>
      <c r="S104" s="18" t="s">
        <v>340</v>
      </c>
      <c r="T104" s="19" t="s">
        <v>132</v>
      </c>
      <c r="U104" s="20" t="s">
        <v>339</v>
      </c>
      <c r="V104" s="3">
        <v>2</v>
      </c>
      <c r="W104" s="23" t="s">
        <v>272</v>
      </c>
      <c r="X104" s="33">
        <v>12</v>
      </c>
    </row>
    <row r="105" spans="1:24" ht="65.099999999999994" customHeight="1" outlineLevel="1" x14ac:dyDescent="0.25">
      <c r="A105" s="85">
        <v>41</v>
      </c>
      <c r="B105" s="82">
        <v>88</v>
      </c>
      <c r="C105" s="54" t="s">
        <v>574</v>
      </c>
      <c r="D105" s="53" t="s">
        <v>248</v>
      </c>
      <c r="E105" s="53" t="s">
        <v>345</v>
      </c>
      <c r="F105" s="3" t="s">
        <v>14</v>
      </c>
      <c r="G105" s="3" t="s">
        <v>14</v>
      </c>
      <c r="H105" s="34">
        <v>1304.94</v>
      </c>
      <c r="I105" s="30">
        <f t="shared" si="204"/>
        <v>1087.45</v>
      </c>
      <c r="J105" s="31">
        <v>0.03</v>
      </c>
      <c r="K105" s="32">
        <f t="shared" ref="K105:K106" si="214">I105*J105</f>
        <v>32.6235</v>
      </c>
      <c r="L105" s="31">
        <v>0.02</v>
      </c>
      <c r="M105" s="32">
        <f t="shared" ref="M105:M106" si="215">(I105+K105)*L105</f>
        <v>22.40147</v>
      </c>
      <c r="N105" s="47">
        <f t="shared" ref="N105:N106" si="216">I105+K105+M105</f>
        <v>1142.47497</v>
      </c>
      <c r="O105" s="4">
        <v>2024</v>
      </c>
      <c r="P105" s="4">
        <v>2</v>
      </c>
      <c r="Q105" s="53" t="s">
        <v>335</v>
      </c>
      <c r="R105" s="18" t="s">
        <v>107</v>
      </c>
      <c r="S105" s="18" t="s">
        <v>106</v>
      </c>
      <c r="T105" s="19" t="s">
        <v>109</v>
      </c>
      <c r="U105" s="20" t="s">
        <v>336</v>
      </c>
      <c r="V105" s="3">
        <v>2</v>
      </c>
      <c r="W105" s="23" t="s">
        <v>272</v>
      </c>
      <c r="X105" s="33">
        <v>13</v>
      </c>
    </row>
    <row r="106" spans="1:24" ht="65.099999999999994" customHeight="1" outlineLevel="1" x14ac:dyDescent="0.25">
      <c r="A106" s="85"/>
      <c r="B106" s="82">
        <v>89</v>
      </c>
      <c r="C106" s="61" t="s">
        <v>594</v>
      </c>
      <c r="D106" s="53" t="s">
        <v>248</v>
      </c>
      <c r="E106" s="53" t="s">
        <v>346</v>
      </c>
      <c r="F106" s="3" t="s">
        <v>14</v>
      </c>
      <c r="G106" s="3" t="s">
        <v>14</v>
      </c>
      <c r="H106" s="34">
        <v>1739.92</v>
      </c>
      <c r="I106" s="30">
        <f t="shared" si="204"/>
        <v>1449.9333333333334</v>
      </c>
      <c r="J106" s="31">
        <v>0.03</v>
      </c>
      <c r="K106" s="32">
        <f t="shared" si="214"/>
        <v>43.497999999999998</v>
      </c>
      <c r="L106" s="31">
        <v>0.02</v>
      </c>
      <c r="M106" s="32">
        <f t="shared" si="215"/>
        <v>29.868626666666671</v>
      </c>
      <c r="N106" s="37">
        <f t="shared" si="216"/>
        <v>1523.2999600000001</v>
      </c>
      <c r="O106" s="4">
        <v>2024</v>
      </c>
      <c r="P106" s="4">
        <v>2</v>
      </c>
      <c r="Q106" s="53" t="s">
        <v>124</v>
      </c>
      <c r="R106" s="18" t="s">
        <v>118</v>
      </c>
      <c r="S106" s="18" t="s">
        <v>125</v>
      </c>
      <c r="T106" s="19" t="s">
        <v>127</v>
      </c>
      <c r="U106" s="20" t="s">
        <v>348</v>
      </c>
      <c r="V106" s="3">
        <v>2</v>
      </c>
      <c r="W106" s="23" t="s">
        <v>272</v>
      </c>
      <c r="X106" s="33">
        <v>13</v>
      </c>
    </row>
    <row r="107" spans="1:24" ht="65.099999999999994" customHeight="1" outlineLevel="1" x14ac:dyDescent="0.25">
      <c r="A107" s="85"/>
      <c r="B107" s="82">
        <v>90</v>
      </c>
      <c r="C107" s="61" t="s">
        <v>585</v>
      </c>
      <c r="D107" s="53" t="s">
        <v>248</v>
      </c>
      <c r="E107" s="53" t="s">
        <v>349</v>
      </c>
      <c r="F107" s="3" t="s">
        <v>14</v>
      </c>
      <c r="G107" s="3" t="s">
        <v>14</v>
      </c>
      <c r="H107" s="34">
        <v>1320</v>
      </c>
      <c r="I107" s="30">
        <f t="shared" si="204"/>
        <v>1100</v>
      </c>
      <c r="J107" s="31">
        <v>0.03</v>
      </c>
      <c r="K107" s="32">
        <f t="shared" ref="K107:K109" si="217">I107*J107</f>
        <v>33</v>
      </c>
      <c r="L107" s="31">
        <v>0.02</v>
      </c>
      <c r="M107" s="32">
        <f t="shared" ref="M107:M109" si="218">(I107+K107)*L107</f>
        <v>22.66</v>
      </c>
      <c r="N107" s="37">
        <f t="shared" ref="N107:N109" si="219">I107+K107+M107</f>
        <v>1155.6600000000001</v>
      </c>
      <c r="O107" s="4">
        <v>2024</v>
      </c>
      <c r="P107" s="4">
        <v>2</v>
      </c>
      <c r="Q107" s="53" t="s">
        <v>351</v>
      </c>
      <c r="R107" s="18" t="s">
        <v>341</v>
      </c>
      <c r="S107" s="18" t="s">
        <v>130</v>
      </c>
      <c r="T107" s="19" t="s">
        <v>132</v>
      </c>
      <c r="U107" s="20" t="s">
        <v>131</v>
      </c>
      <c r="V107" s="3">
        <v>2</v>
      </c>
      <c r="W107" s="23" t="s">
        <v>272</v>
      </c>
      <c r="X107" s="33">
        <v>13</v>
      </c>
    </row>
    <row r="108" spans="1:24" ht="65.099999999999994" customHeight="1" outlineLevel="1" x14ac:dyDescent="0.25">
      <c r="A108" s="85">
        <v>42</v>
      </c>
      <c r="B108" s="82">
        <v>91</v>
      </c>
      <c r="C108" s="61" t="s">
        <v>574</v>
      </c>
      <c r="D108" s="53" t="s">
        <v>249</v>
      </c>
      <c r="E108" s="53" t="s">
        <v>352</v>
      </c>
      <c r="F108" s="3" t="s">
        <v>14</v>
      </c>
      <c r="G108" s="3" t="s">
        <v>14</v>
      </c>
      <c r="H108" s="34">
        <v>5543.9</v>
      </c>
      <c r="I108" s="30">
        <f t="shared" si="204"/>
        <v>4619.916666666667</v>
      </c>
      <c r="J108" s="31">
        <v>0.03</v>
      </c>
      <c r="K108" s="32">
        <f t="shared" si="217"/>
        <v>138.5975</v>
      </c>
      <c r="L108" s="31">
        <v>0.02</v>
      </c>
      <c r="M108" s="32">
        <f t="shared" si="218"/>
        <v>95.170283333333344</v>
      </c>
      <c r="N108" s="47">
        <f t="shared" si="219"/>
        <v>4853.6844499999997</v>
      </c>
      <c r="O108" s="4">
        <v>2024</v>
      </c>
      <c r="P108" s="4">
        <v>2</v>
      </c>
      <c r="Q108" s="53" t="s">
        <v>335</v>
      </c>
      <c r="R108" s="18" t="s">
        <v>107</v>
      </c>
      <c r="S108" s="18" t="s">
        <v>106</v>
      </c>
      <c r="T108" s="19" t="s">
        <v>109</v>
      </c>
      <c r="U108" s="20" t="s">
        <v>336</v>
      </c>
      <c r="V108" s="3">
        <v>2</v>
      </c>
      <c r="W108" s="23" t="s">
        <v>272</v>
      </c>
      <c r="X108" s="33">
        <v>14</v>
      </c>
    </row>
    <row r="109" spans="1:24" ht="65.099999999999994" customHeight="1" outlineLevel="1" x14ac:dyDescent="0.25">
      <c r="A109" s="85"/>
      <c r="B109" s="82">
        <v>92</v>
      </c>
      <c r="C109" s="61" t="s">
        <v>594</v>
      </c>
      <c r="D109" s="53" t="s">
        <v>249</v>
      </c>
      <c r="E109" s="53" t="s">
        <v>347</v>
      </c>
      <c r="F109" s="3" t="s">
        <v>14</v>
      </c>
      <c r="G109" s="3" t="s">
        <v>14</v>
      </c>
      <c r="H109" s="34">
        <v>7391.87</v>
      </c>
      <c r="I109" s="30">
        <f t="shared" si="204"/>
        <v>6159.8916666666664</v>
      </c>
      <c r="J109" s="31">
        <v>0.03</v>
      </c>
      <c r="K109" s="32">
        <f t="shared" si="217"/>
        <v>184.79674999999997</v>
      </c>
      <c r="L109" s="31">
        <v>0.02</v>
      </c>
      <c r="M109" s="32">
        <f t="shared" si="218"/>
        <v>126.89376833333333</v>
      </c>
      <c r="N109" s="37">
        <f t="shared" si="219"/>
        <v>6471.5821849999993</v>
      </c>
      <c r="O109" s="4">
        <v>2024</v>
      </c>
      <c r="P109" s="4">
        <v>2</v>
      </c>
      <c r="Q109" s="53" t="s">
        <v>124</v>
      </c>
      <c r="R109" s="18" t="s">
        <v>118</v>
      </c>
      <c r="S109" s="18" t="s">
        <v>125</v>
      </c>
      <c r="T109" s="19" t="s">
        <v>127</v>
      </c>
      <c r="U109" s="20" t="s">
        <v>348</v>
      </c>
      <c r="V109" s="3">
        <v>2</v>
      </c>
      <c r="W109" s="23" t="s">
        <v>272</v>
      </c>
      <c r="X109" s="33">
        <v>14</v>
      </c>
    </row>
    <row r="110" spans="1:24" ht="65.099999999999994" customHeight="1" outlineLevel="1" x14ac:dyDescent="0.25">
      <c r="A110" s="85"/>
      <c r="B110" s="82">
        <v>93</v>
      </c>
      <c r="C110" s="61" t="s">
        <v>585</v>
      </c>
      <c r="D110" s="53" t="s">
        <v>249</v>
      </c>
      <c r="E110" s="53" t="s">
        <v>350</v>
      </c>
      <c r="F110" s="3" t="s">
        <v>14</v>
      </c>
      <c r="G110" s="3" t="s">
        <v>14</v>
      </c>
      <c r="H110" s="34">
        <v>5590</v>
      </c>
      <c r="I110" s="30">
        <f t="shared" si="204"/>
        <v>4658.3333333333339</v>
      </c>
      <c r="J110" s="31">
        <v>0.03</v>
      </c>
      <c r="K110" s="32">
        <f t="shared" ref="K110:K112" si="220">I110*J110</f>
        <v>139.75</v>
      </c>
      <c r="L110" s="31">
        <v>0.02</v>
      </c>
      <c r="M110" s="32">
        <f t="shared" ref="M110:M112" si="221">(I110+K110)*L110</f>
        <v>95.961666666666687</v>
      </c>
      <c r="N110" s="37">
        <f t="shared" ref="N110:N112" si="222">I110+K110+M110</f>
        <v>4894.045000000001</v>
      </c>
      <c r="O110" s="4">
        <v>2024</v>
      </c>
      <c r="P110" s="4">
        <v>2</v>
      </c>
      <c r="Q110" s="53" t="s">
        <v>351</v>
      </c>
      <c r="R110" s="18" t="s">
        <v>341</v>
      </c>
      <c r="S110" s="18" t="s">
        <v>130</v>
      </c>
      <c r="T110" s="19" t="s">
        <v>132</v>
      </c>
      <c r="U110" s="20" t="s">
        <v>131</v>
      </c>
      <c r="V110" s="3">
        <v>2</v>
      </c>
      <c r="W110" s="23" t="s">
        <v>272</v>
      </c>
      <c r="X110" s="33">
        <v>14</v>
      </c>
    </row>
    <row r="111" spans="1:24" ht="65.099999999999994" customHeight="1" outlineLevel="1" x14ac:dyDescent="0.25">
      <c r="A111" s="85">
        <v>43</v>
      </c>
      <c r="B111" s="82">
        <v>94</v>
      </c>
      <c r="C111" s="61" t="s">
        <v>574</v>
      </c>
      <c r="D111" s="53" t="s">
        <v>250</v>
      </c>
      <c r="E111" s="55" t="s">
        <v>353</v>
      </c>
      <c r="F111" s="3" t="s">
        <v>14</v>
      </c>
      <c r="G111" s="3" t="s">
        <v>14</v>
      </c>
      <c r="H111" s="34">
        <v>6387.56</v>
      </c>
      <c r="I111" s="30">
        <f t="shared" si="204"/>
        <v>5322.9666666666672</v>
      </c>
      <c r="J111" s="31">
        <v>0.03</v>
      </c>
      <c r="K111" s="32">
        <f t="shared" si="220"/>
        <v>159.68900000000002</v>
      </c>
      <c r="L111" s="31">
        <v>0.02</v>
      </c>
      <c r="M111" s="32">
        <f t="shared" si="221"/>
        <v>109.65311333333335</v>
      </c>
      <c r="N111" s="47">
        <f t="shared" si="222"/>
        <v>5592.3087800000012</v>
      </c>
      <c r="O111" s="4">
        <v>2024</v>
      </c>
      <c r="P111" s="4">
        <v>2</v>
      </c>
      <c r="Q111" s="55" t="s">
        <v>335</v>
      </c>
      <c r="R111" s="18" t="s">
        <v>107</v>
      </c>
      <c r="S111" s="18" t="s">
        <v>106</v>
      </c>
      <c r="T111" s="19" t="s">
        <v>109</v>
      </c>
      <c r="U111" s="20" t="s">
        <v>336</v>
      </c>
      <c r="V111" s="3">
        <v>2</v>
      </c>
      <c r="W111" s="23" t="s">
        <v>272</v>
      </c>
      <c r="X111" s="33">
        <v>15</v>
      </c>
    </row>
    <row r="112" spans="1:24" ht="65.099999999999994" customHeight="1" outlineLevel="1" x14ac:dyDescent="0.25">
      <c r="A112" s="85"/>
      <c r="B112" s="82">
        <v>95</v>
      </c>
      <c r="C112" s="61" t="s">
        <v>594</v>
      </c>
      <c r="D112" s="53" t="s">
        <v>250</v>
      </c>
      <c r="E112" s="55" t="s">
        <v>354</v>
      </c>
      <c r="F112" s="3" t="s">
        <v>14</v>
      </c>
      <c r="G112" s="3" t="s">
        <v>14</v>
      </c>
      <c r="H112" s="34">
        <v>8516.75</v>
      </c>
      <c r="I112" s="30">
        <f t="shared" si="204"/>
        <v>7097.291666666667</v>
      </c>
      <c r="J112" s="31">
        <v>0.03</v>
      </c>
      <c r="K112" s="32">
        <f t="shared" si="220"/>
        <v>212.91874999999999</v>
      </c>
      <c r="L112" s="31">
        <v>0.02</v>
      </c>
      <c r="M112" s="32">
        <f t="shared" si="221"/>
        <v>146.20420833333333</v>
      </c>
      <c r="N112" s="37">
        <f t="shared" si="222"/>
        <v>7456.4146250000003</v>
      </c>
      <c r="O112" s="4">
        <v>2024</v>
      </c>
      <c r="P112" s="4">
        <v>2</v>
      </c>
      <c r="Q112" s="55" t="s">
        <v>124</v>
      </c>
      <c r="R112" s="18" t="s">
        <v>118</v>
      </c>
      <c r="S112" s="18" t="s">
        <v>125</v>
      </c>
      <c r="T112" s="19" t="s">
        <v>127</v>
      </c>
      <c r="U112" s="20" t="s">
        <v>348</v>
      </c>
      <c r="V112" s="3">
        <v>2</v>
      </c>
      <c r="W112" s="23" t="s">
        <v>272</v>
      </c>
      <c r="X112" s="33">
        <v>15</v>
      </c>
    </row>
    <row r="113" spans="1:24" ht="65.099999999999994" customHeight="1" outlineLevel="1" x14ac:dyDescent="0.25">
      <c r="A113" s="85"/>
      <c r="B113" s="82">
        <v>96</v>
      </c>
      <c r="C113" s="61" t="s">
        <v>585</v>
      </c>
      <c r="D113" s="53" t="s">
        <v>250</v>
      </c>
      <c r="E113" s="55" t="s">
        <v>355</v>
      </c>
      <c r="F113" s="3" t="s">
        <v>14</v>
      </c>
      <c r="G113" s="3" t="s">
        <v>14</v>
      </c>
      <c r="H113" s="34">
        <v>6440</v>
      </c>
      <c r="I113" s="30">
        <f t="shared" si="204"/>
        <v>5366.666666666667</v>
      </c>
      <c r="J113" s="31">
        <v>0.03</v>
      </c>
      <c r="K113" s="32">
        <f t="shared" ref="K113:K115" si="223">I113*J113</f>
        <v>161</v>
      </c>
      <c r="L113" s="31">
        <v>0.02</v>
      </c>
      <c r="M113" s="32">
        <f t="shared" ref="M113:M115" si="224">(I113+K113)*L113</f>
        <v>110.55333333333334</v>
      </c>
      <c r="N113" s="37">
        <f t="shared" ref="N113:N115" si="225">I113+K113+M113</f>
        <v>5638.22</v>
      </c>
      <c r="O113" s="4">
        <v>2024</v>
      </c>
      <c r="P113" s="4">
        <v>2</v>
      </c>
      <c r="Q113" s="55" t="s">
        <v>351</v>
      </c>
      <c r="R113" s="18" t="s">
        <v>341</v>
      </c>
      <c r="S113" s="18" t="s">
        <v>130</v>
      </c>
      <c r="T113" s="19" t="s">
        <v>132</v>
      </c>
      <c r="U113" s="20" t="s">
        <v>131</v>
      </c>
      <c r="V113" s="3">
        <v>2</v>
      </c>
      <c r="W113" s="23" t="s">
        <v>272</v>
      </c>
      <c r="X113" s="33">
        <v>15</v>
      </c>
    </row>
    <row r="114" spans="1:24" ht="94.5" outlineLevel="1" x14ac:dyDescent="0.25">
      <c r="A114" s="85">
        <v>44</v>
      </c>
      <c r="B114" s="82">
        <v>97</v>
      </c>
      <c r="C114" s="54" t="s">
        <v>575</v>
      </c>
      <c r="D114" s="53" t="s">
        <v>251</v>
      </c>
      <c r="E114" s="55" t="s">
        <v>361</v>
      </c>
      <c r="F114" s="3" t="s">
        <v>14</v>
      </c>
      <c r="G114" s="3" t="s">
        <v>14</v>
      </c>
      <c r="H114" s="34">
        <v>787.9</v>
      </c>
      <c r="I114" s="30">
        <f t="shared" si="204"/>
        <v>656.58333333333337</v>
      </c>
      <c r="J114" s="31">
        <v>0.03</v>
      </c>
      <c r="K114" s="32">
        <f t="shared" si="223"/>
        <v>19.697500000000002</v>
      </c>
      <c r="L114" s="31">
        <v>0.02</v>
      </c>
      <c r="M114" s="32">
        <f t="shared" si="224"/>
        <v>13.525616666666668</v>
      </c>
      <c r="N114" s="47">
        <f t="shared" si="225"/>
        <v>689.80645000000004</v>
      </c>
      <c r="O114" s="4">
        <v>2024</v>
      </c>
      <c r="P114" s="4">
        <v>2</v>
      </c>
      <c r="Q114" s="55" t="s">
        <v>335</v>
      </c>
      <c r="R114" s="18" t="s">
        <v>107</v>
      </c>
      <c r="S114" s="18" t="s">
        <v>106</v>
      </c>
      <c r="T114" s="19" t="s">
        <v>109</v>
      </c>
      <c r="U114" s="20" t="s">
        <v>336</v>
      </c>
      <c r="V114" s="3">
        <v>2</v>
      </c>
      <c r="W114" s="23" t="s">
        <v>272</v>
      </c>
      <c r="X114" s="33">
        <v>16</v>
      </c>
    </row>
    <row r="115" spans="1:24" ht="65.099999999999994" customHeight="1" outlineLevel="1" x14ac:dyDescent="0.25">
      <c r="A115" s="85"/>
      <c r="B115" s="82">
        <v>98</v>
      </c>
      <c r="C115" s="61" t="s">
        <v>602</v>
      </c>
      <c r="D115" s="53" t="s">
        <v>251</v>
      </c>
      <c r="E115" s="53" t="s">
        <v>362</v>
      </c>
      <c r="F115" s="3" t="s">
        <v>14</v>
      </c>
      <c r="G115" s="3" t="s">
        <v>14</v>
      </c>
      <c r="H115" s="34">
        <v>914.6</v>
      </c>
      <c r="I115" s="30">
        <f t="shared" si="204"/>
        <v>762.16666666666674</v>
      </c>
      <c r="J115" s="31">
        <v>0.03</v>
      </c>
      <c r="K115" s="32">
        <f t="shared" si="223"/>
        <v>22.865000000000002</v>
      </c>
      <c r="L115" s="31">
        <v>0.02</v>
      </c>
      <c r="M115" s="32">
        <f t="shared" si="224"/>
        <v>15.700633333333336</v>
      </c>
      <c r="N115" s="37">
        <f t="shared" si="225"/>
        <v>800.73230000000012</v>
      </c>
      <c r="O115" s="4">
        <v>2024</v>
      </c>
      <c r="P115" s="4">
        <v>2</v>
      </c>
      <c r="Q115" s="55" t="s">
        <v>356</v>
      </c>
      <c r="R115" s="18" t="s">
        <v>358</v>
      </c>
      <c r="S115" s="18" t="s">
        <v>125</v>
      </c>
      <c r="T115" s="19" t="s">
        <v>357</v>
      </c>
      <c r="U115" s="20" t="s">
        <v>360</v>
      </c>
      <c r="V115" s="3">
        <v>2</v>
      </c>
      <c r="W115" s="23" t="s">
        <v>272</v>
      </c>
      <c r="X115" s="33">
        <v>16</v>
      </c>
    </row>
    <row r="116" spans="1:24" ht="65.099999999999994" customHeight="1" outlineLevel="1" x14ac:dyDescent="0.25">
      <c r="A116" s="85"/>
      <c r="B116" s="82">
        <v>99</v>
      </c>
      <c r="C116" s="61" t="s">
        <v>586</v>
      </c>
      <c r="D116" s="53" t="s">
        <v>251</v>
      </c>
      <c r="E116" s="53" t="s">
        <v>363</v>
      </c>
      <c r="F116" s="3" t="s">
        <v>14</v>
      </c>
      <c r="G116" s="3" t="s">
        <v>14</v>
      </c>
      <c r="H116" s="34">
        <v>1080</v>
      </c>
      <c r="I116" s="30">
        <f t="shared" si="204"/>
        <v>900</v>
      </c>
      <c r="J116" s="31">
        <v>0.03</v>
      </c>
      <c r="K116" s="32">
        <f t="shared" ref="K116:K118" si="226">I116*J116</f>
        <v>27</v>
      </c>
      <c r="L116" s="31">
        <v>0.02</v>
      </c>
      <c r="M116" s="32">
        <f t="shared" ref="M116:M118" si="227">(I116+K116)*L116</f>
        <v>18.54</v>
      </c>
      <c r="N116" s="37">
        <f t="shared" ref="N116:N118" si="228">I116+K116+M116</f>
        <v>945.54</v>
      </c>
      <c r="O116" s="4">
        <v>2024</v>
      </c>
      <c r="P116" s="4">
        <v>2</v>
      </c>
      <c r="Q116" s="55" t="s">
        <v>351</v>
      </c>
      <c r="R116" s="18" t="s">
        <v>341</v>
      </c>
      <c r="S116" s="18" t="s">
        <v>359</v>
      </c>
      <c r="T116" s="19" t="s">
        <v>132</v>
      </c>
      <c r="U116" s="20" t="s">
        <v>131</v>
      </c>
      <c r="V116" s="3">
        <v>2</v>
      </c>
      <c r="W116" s="23" t="s">
        <v>272</v>
      </c>
      <c r="X116" s="33">
        <v>16</v>
      </c>
    </row>
    <row r="117" spans="1:24" ht="75.75" customHeight="1" outlineLevel="1" x14ac:dyDescent="0.25">
      <c r="A117" s="85">
        <v>45</v>
      </c>
      <c r="B117" s="82">
        <v>100</v>
      </c>
      <c r="C117" s="61" t="s">
        <v>575</v>
      </c>
      <c r="D117" s="53" t="s">
        <v>252</v>
      </c>
      <c r="E117" s="55" t="s">
        <v>364</v>
      </c>
      <c r="F117" s="3" t="s">
        <v>14</v>
      </c>
      <c r="G117" s="3" t="s">
        <v>14</v>
      </c>
      <c r="H117" s="34">
        <v>673.66</v>
      </c>
      <c r="I117" s="30">
        <f t="shared" si="204"/>
        <v>561.38333333333333</v>
      </c>
      <c r="J117" s="31">
        <v>0.03</v>
      </c>
      <c r="K117" s="32">
        <f t="shared" si="226"/>
        <v>16.8415</v>
      </c>
      <c r="L117" s="31">
        <v>0.02</v>
      </c>
      <c r="M117" s="32">
        <f t="shared" si="227"/>
        <v>11.564496666666667</v>
      </c>
      <c r="N117" s="47">
        <f t="shared" si="228"/>
        <v>589.78932999999995</v>
      </c>
      <c r="O117" s="4">
        <v>2024</v>
      </c>
      <c r="P117" s="4">
        <v>2</v>
      </c>
      <c r="Q117" s="55" t="s">
        <v>335</v>
      </c>
      <c r="R117" s="18" t="s">
        <v>107</v>
      </c>
      <c r="S117" s="18" t="s">
        <v>106</v>
      </c>
      <c r="T117" s="19" t="s">
        <v>109</v>
      </c>
      <c r="U117" s="20" t="s">
        <v>336</v>
      </c>
      <c r="V117" s="3">
        <v>2</v>
      </c>
      <c r="W117" s="23" t="s">
        <v>272</v>
      </c>
      <c r="X117" s="33">
        <v>17</v>
      </c>
    </row>
    <row r="118" spans="1:24" ht="79.5" customHeight="1" outlineLevel="1" x14ac:dyDescent="0.25">
      <c r="A118" s="85"/>
      <c r="B118" s="82">
        <v>101</v>
      </c>
      <c r="C118" s="61" t="s">
        <v>602</v>
      </c>
      <c r="D118" s="53" t="s">
        <v>252</v>
      </c>
      <c r="E118" s="55" t="s">
        <v>365</v>
      </c>
      <c r="F118" s="3" t="s">
        <v>14</v>
      </c>
      <c r="G118" s="3" t="s">
        <v>14</v>
      </c>
      <c r="H118" s="34">
        <v>782</v>
      </c>
      <c r="I118" s="30">
        <f t="shared" si="204"/>
        <v>651.66666666666674</v>
      </c>
      <c r="J118" s="31">
        <v>0.03</v>
      </c>
      <c r="K118" s="32">
        <f t="shared" si="226"/>
        <v>19.55</v>
      </c>
      <c r="L118" s="31">
        <v>0.02</v>
      </c>
      <c r="M118" s="32">
        <f t="shared" si="227"/>
        <v>13.424333333333335</v>
      </c>
      <c r="N118" s="37">
        <f t="shared" si="228"/>
        <v>684.64100000000008</v>
      </c>
      <c r="O118" s="4">
        <v>2024</v>
      </c>
      <c r="P118" s="4">
        <v>2</v>
      </c>
      <c r="Q118" s="55" t="s">
        <v>356</v>
      </c>
      <c r="R118" s="18" t="s">
        <v>358</v>
      </c>
      <c r="S118" s="18" t="s">
        <v>125</v>
      </c>
      <c r="T118" s="19" t="s">
        <v>357</v>
      </c>
      <c r="U118" s="20" t="s">
        <v>360</v>
      </c>
      <c r="V118" s="3">
        <v>2</v>
      </c>
      <c r="W118" s="23" t="s">
        <v>272</v>
      </c>
      <c r="X118" s="33">
        <v>17</v>
      </c>
    </row>
    <row r="119" spans="1:24" ht="65.099999999999994" customHeight="1" outlineLevel="1" x14ac:dyDescent="0.25">
      <c r="A119" s="85"/>
      <c r="B119" s="82">
        <v>102</v>
      </c>
      <c r="C119" s="61" t="s">
        <v>586</v>
      </c>
      <c r="D119" s="53" t="s">
        <v>252</v>
      </c>
      <c r="E119" s="53" t="s">
        <v>366</v>
      </c>
      <c r="F119" s="3" t="s">
        <v>14</v>
      </c>
      <c r="G119" s="3" t="s">
        <v>14</v>
      </c>
      <c r="H119" s="34">
        <v>870</v>
      </c>
      <c r="I119" s="30">
        <f t="shared" si="204"/>
        <v>725</v>
      </c>
      <c r="J119" s="31">
        <v>0.03</v>
      </c>
      <c r="K119" s="32">
        <f t="shared" ref="K119:K122" si="229">I119*J119</f>
        <v>21.75</v>
      </c>
      <c r="L119" s="31">
        <v>0.02</v>
      </c>
      <c r="M119" s="32">
        <f t="shared" ref="M119:M122" si="230">(I119+K119)*L119</f>
        <v>14.935</v>
      </c>
      <c r="N119" s="37">
        <f t="shared" ref="N119:N122" si="231">I119+K119+M119</f>
        <v>761.68499999999995</v>
      </c>
      <c r="O119" s="4">
        <v>2024</v>
      </c>
      <c r="P119" s="4">
        <v>2</v>
      </c>
      <c r="Q119" s="55" t="s">
        <v>351</v>
      </c>
      <c r="R119" s="18" t="s">
        <v>341</v>
      </c>
      <c r="S119" s="18" t="s">
        <v>359</v>
      </c>
      <c r="T119" s="19" t="s">
        <v>132</v>
      </c>
      <c r="U119" s="20" t="s">
        <v>131</v>
      </c>
      <c r="V119" s="3">
        <v>2</v>
      </c>
      <c r="W119" s="23" t="s">
        <v>272</v>
      </c>
      <c r="X119" s="33">
        <v>17</v>
      </c>
    </row>
    <row r="120" spans="1:24" ht="65.099999999999994" customHeight="1" outlineLevel="1" x14ac:dyDescent="0.25">
      <c r="A120" s="85">
        <v>46</v>
      </c>
      <c r="B120" s="82">
        <v>103</v>
      </c>
      <c r="C120" s="54" t="s">
        <v>576</v>
      </c>
      <c r="D120" s="53" t="s">
        <v>253</v>
      </c>
      <c r="E120" s="55" t="s">
        <v>367</v>
      </c>
      <c r="F120" s="3" t="s">
        <v>14</v>
      </c>
      <c r="G120" s="3" t="s">
        <v>14</v>
      </c>
      <c r="H120" s="34">
        <v>636</v>
      </c>
      <c r="I120" s="30">
        <f t="shared" si="204"/>
        <v>530</v>
      </c>
      <c r="J120" s="31">
        <v>0.03</v>
      </c>
      <c r="K120" s="32">
        <f t="shared" si="229"/>
        <v>15.899999999999999</v>
      </c>
      <c r="L120" s="31">
        <v>0.02</v>
      </c>
      <c r="M120" s="32">
        <f t="shared" si="230"/>
        <v>10.917999999999999</v>
      </c>
      <c r="N120" s="37">
        <f t="shared" si="231"/>
        <v>556.81799999999998</v>
      </c>
      <c r="O120" s="4">
        <v>2024</v>
      </c>
      <c r="P120" s="4">
        <v>2</v>
      </c>
      <c r="Q120" s="55" t="s">
        <v>335</v>
      </c>
      <c r="R120" s="18" t="s">
        <v>107</v>
      </c>
      <c r="S120" s="18" t="s">
        <v>106</v>
      </c>
      <c r="T120" s="19" t="s">
        <v>109</v>
      </c>
      <c r="U120" s="20" t="s">
        <v>336</v>
      </c>
      <c r="V120" s="3">
        <v>2</v>
      </c>
      <c r="W120" s="23" t="s">
        <v>272</v>
      </c>
      <c r="X120" s="33">
        <v>18</v>
      </c>
    </row>
    <row r="121" spans="1:24" ht="65.099999999999994" customHeight="1" outlineLevel="1" x14ac:dyDescent="0.25">
      <c r="A121" s="85"/>
      <c r="B121" s="82">
        <v>104</v>
      </c>
      <c r="C121" s="61" t="s">
        <v>595</v>
      </c>
      <c r="D121" s="53" t="s">
        <v>253</v>
      </c>
      <c r="E121" s="53" t="s">
        <v>368</v>
      </c>
      <c r="F121" s="3" t="s">
        <v>14</v>
      </c>
      <c r="G121" s="3" t="s">
        <v>14</v>
      </c>
      <c r="H121" s="34">
        <v>604.26</v>
      </c>
      <c r="I121" s="30">
        <f t="shared" si="204"/>
        <v>503.55</v>
      </c>
      <c r="J121" s="31">
        <v>0.03</v>
      </c>
      <c r="K121" s="32">
        <f t="shared" si="229"/>
        <v>15.1065</v>
      </c>
      <c r="L121" s="31">
        <v>0.02</v>
      </c>
      <c r="M121" s="32">
        <f t="shared" si="230"/>
        <v>10.373130000000002</v>
      </c>
      <c r="N121" s="47">
        <f t="shared" si="231"/>
        <v>529.02963</v>
      </c>
      <c r="O121" s="4">
        <v>2024</v>
      </c>
      <c r="P121" s="4">
        <v>2</v>
      </c>
      <c r="Q121" s="55" t="s">
        <v>124</v>
      </c>
      <c r="R121" s="18" t="s">
        <v>118</v>
      </c>
      <c r="S121" s="18" t="s">
        <v>125</v>
      </c>
      <c r="T121" s="19" t="s">
        <v>127</v>
      </c>
      <c r="U121" s="20" t="s">
        <v>348</v>
      </c>
      <c r="V121" s="3">
        <v>2</v>
      </c>
      <c r="W121" s="23" t="s">
        <v>272</v>
      </c>
      <c r="X121" s="33">
        <v>18</v>
      </c>
    </row>
    <row r="122" spans="1:24" ht="65.099999999999994" customHeight="1" outlineLevel="1" x14ac:dyDescent="0.25">
      <c r="A122" s="85"/>
      <c r="B122" s="82">
        <v>105</v>
      </c>
      <c r="C122" s="61" t="s">
        <v>587</v>
      </c>
      <c r="D122" s="53" t="s">
        <v>253</v>
      </c>
      <c r="E122" s="53" t="s">
        <v>369</v>
      </c>
      <c r="F122" s="3" t="s">
        <v>14</v>
      </c>
      <c r="G122" s="3" t="s">
        <v>14</v>
      </c>
      <c r="H122" s="34">
        <v>610</v>
      </c>
      <c r="I122" s="30">
        <f t="shared" si="204"/>
        <v>508.33333333333337</v>
      </c>
      <c r="J122" s="31">
        <v>0.03</v>
      </c>
      <c r="K122" s="32">
        <f t="shared" si="229"/>
        <v>15.25</v>
      </c>
      <c r="L122" s="31">
        <v>0.02</v>
      </c>
      <c r="M122" s="32">
        <f t="shared" si="230"/>
        <v>10.471666666666668</v>
      </c>
      <c r="N122" s="37">
        <f t="shared" si="231"/>
        <v>534.05500000000006</v>
      </c>
      <c r="O122" s="4">
        <v>2024</v>
      </c>
      <c r="P122" s="4">
        <v>2</v>
      </c>
      <c r="Q122" s="55" t="s">
        <v>351</v>
      </c>
      <c r="R122" s="18" t="s">
        <v>341</v>
      </c>
      <c r="S122" s="18" t="s">
        <v>130</v>
      </c>
      <c r="T122" s="19" t="s">
        <v>132</v>
      </c>
      <c r="U122" s="20" t="s">
        <v>131</v>
      </c>
      <c r="V122" s="3">
        <v>2</v>
      </c>
      <c r="W122" s="23" t="s">
        <v>272</v>
      </c>
      <c r="X122" s="33">
        <v>18</v>
      </c>
    </row>
    <row r="123" spans="1:24" ht="65.099999999999994" customHeight="1" outlineLevel="1" x14ac:dyDescent="0.25">
      <c r="A123" s="85">
        <v>47</v>
      </c>
      <c r="B123" s="82">
        <v>106</v>
      </c>
      <c r="C123" s="54" t="s">
        <v>577</v>
      </c>
      <c r="D123" s="53" t="s">
        <v>254</v>
      </c>
      <c r="E123" s="53" t="s">
        <v>372</v>
      </c>
      <c r="F123" s="3" t="s">
        <v>14</v>
      </c>
      <c r="G123" s="3" t="s">
        <v>14</v>
      </c>
      <c r="H123" s="34">
        <v>772.39</v>
      </c>
      <c r="I123" s="30">
        <f t="shared" si="204"/>
        <v>643.6583333333333</v>
      </c>
      <c r="J123" s="31">
        <v>0.03</v>
      </c>
      <c r="K123" s="32">
        <f t="shared" ref="K123:K125" si="232">I123*J123</f>
        <v>19.309749999999998</v>
      </c>
      <c r="L123" s="31">
        <v>0.02</v>
      </c>
      <c r="M123" s="32">
        <f t="shared" ref="M123:M125" si="233">(I123+K123)*L123</f>
        <v>13.259361666666667</v>
      </c>
      <c r="N123" s="37">
        <f t="shared" ref="N123:N125" si="234">I123+K123+M123</f>
        <v>676.22744499999999</v>
      </c>
      <c r="O123" s="4">
        <v>2024</v>
      </c>
      <c r="P123" s="4">
        <v>2</v>
      </c>
      <c r="Q123" s="55" t="s">
        <v>335</v>
      </c>
      <c r="R123" s="18" t="s">
        <v>107</v>
      </c>
      <c r="S123" s="18" t="s">
        <v>106</v>
      </c>
      <c r="T123" s="19" t="s">
        <v>109</v>
      </c>
      <c r="U123" s="20" t="s">
        <v>336</v>
      </c>
      <c r="V123" s="3">
        <v>2</v>
      </c>
      <c r="W123" s="23" t="s">
        <v>272</v>
      </c>
      <c r="X123" s="33">
        <v>19</v>
      </c>
    </row>
    <row r="124" spans="1:24" ht="65.099999999999994" customHeight="1" outlineLevel="1" x14ac:dyDescent="0.25">
      <c r="A124" s="85"/>
      <c r="B124" s="82">
        <v>107</v>
      </c>
      <c r="C124" s="61" t="s">
        <v>596</v>
      </c>
      <c r="D124" s="53" t="s">
        <v>254</v>
      </c>
      <c r="E124" s="53" t="s">
        <v>370</v>
      </c>
      <c r="F124" s="3" t="s">
        <v>14</v>
      </c>
      <c r="G124" s="3" t="s">
        <v>14</v>
      </c>
      <c r="H124" s="34">
        <v>764.48</v>
      </c>
      <c r="I124" s="30">
        <f t="shared" si="204"/>
        <v>637.06666666666672</v>
      </c>
      <c r="J124" s="31">
        <v>0.03</v>
      </c>
      <c r="K124" s="32">
        <f t="shared" si="232"/>
        <v>19.112000000000002</v>
      </c>
      <c r="L124" s="31">
        <v>0.02</v>
      </c>
      <c r="M124" s="32">
        <f t="shared" si="233"/>
        <v>13.123573333333335</v>
      </c>
      <c r="N124" s="37">
        <f t="shared" si="234"/>
        <v>669.30223999999998</v>
      </c>
      <c r="O124" s="4">
        <v>2024</v>
      </c>
      <c r="P124" s="4">
        <v>2</v>
      </c>
      <c r="Q124" s="55" t="s">
        <v>124</v>
      </c>
      <c r="R124" s="18" t="s">
        <v>118</v>
      </c>
      <c r="S124" s="18" t="s">
        <v>125</v>
      </c>
      <c r="T124" s="19" t="s">
        <v>127</v>
      </c>
      <c r="U124" s="20" t="s">
        <v>348</v>
      </c>
      <c r="V124" s="3">
        <v>2</v>
      </c>
      <c r="W124" s="23" t="s">
        <v>272</v>
      </c>
      <c r="X124" s="33">
        <v>19</v>
      </c>
    </row>
    <row r="125" spans="1:24" ht="65.099999999999994" customHeight="1" outlineLevel="1" x14ac:dyDescent="0.25">
      <c r="A125" s="85"/>
      <c r="B125" s="82">
        <v>108</v>
      </c>
      <c r="C125" s="61" t="s">
        <v>588</v>
      </c>
      <c r="D125" s="53" t="s">
        <v>254</v>
      </c>
      <c r="E125" s="53" t="s">
        <v>371</v>
      </c>
      <c r="F125" s="3" t="s">
        <v>14</v>
      </c>
      <c r="G125" s="3" t="s">
        <v>14</v>
      </c>
      <c r="H125" s="34">
        <v>650</v>
      </c>
      <c r="I125" s="30">
        <f t="shared" si="204"/>
        <v>541.66666666666674</v>
      </c>
      <c r="J125" s="31">
        <v>0.03</v>
      </c>
      <c r="K125" s="32">
        <f t="shared" si="232"/>
        <v>16.25</v>
      </c>
      <c r="L125" s="31">
        <v>0.02</v>
      </c>
      <c r="M125" s="32">
        <f t="shared" si="233"/>
        <v>11.158333333333335</v>
      </c>
      <c r="N125" s="47">
        <f t="shared" si="234"/>
        <v>569.07500000000005</v>
      </c>
      <c r="O125" s="4">
        <v>2024</v>
      </c>
      <c r="P125" s="4">
        <v>2</v>
      </c>
      <c r="Q125" s="55" t="s">
        <v>351</v>
      </c>
      <c r="R125" s="18" t="s">
        <v>341</v>
      </c>
      <c r="S125" s="18" t="s">
        <v>130</v>
      </c>
      <c r="T125" s="19" t="s">
        <v>132</v>
      </c>
      <c r="U125" s="20" t="s">
        <v>131</v>
      </c>
      <c r="V125" s="3">
        <v>2</v>
      </c>
      <c r="W125" s="23" t="s">
        <v>272</v>
      </c>
      <c r="X125" s="33">
        <v>19</v>
      </c>
    </row>
    <row r="126" spans="1:24" ht="65.099999999999994" customHeight="1" outlineLevel="1" x14ac:dyDescent="0.25">
      <c r="A126" s="85">
        <v>48</v>
      </c>
      <c r="B126" s="82">
        <v>109</v>
      </c>
      <c r="C126" s="54" t="s">
        <v>578</v>
      </c>
      <c r="D126" s="53" t="s">
        <v>255</v>
      </c>
      <c r="E126" s="55" t="s">
        <v>373</v>
      </c>
      <c r="F126" s="3" t="s">
        <v>14</v>
      </c>
      <c r="G126" s="3" t="s">
        <v>14</v>
      </c>
      <c r="H126" s="34">
        <v>54.37</v>
      </c>
      <c r="I126" s="30">
        <f t="shared" si="204"/>
        <v>45.30833333333333</v>
      </c>
      <c r="J126" s="31">
        <v>0.03</v>
      </c>
      <c r="K126" s="32">
        <f t="shared" ref="K126:K128" si="235">I126*J126</f>
        <v>1.3592499999999998</v>
      </c>
      <c r="L126" s="31">
        <v>0.02</v>
      </c>
      <c r="M126" s="32">
        <f t="shared" ref="M126:M128" si="236">(I126+K126)*L126</f>
        <v>0.93335166666666669</v>
      </c>
      <c r="N126" s="47">
        <f t="shared" ref="N126:N128" si="237">I126+K126+M126</f>
        <v>47.600935</v>
      </c>
      <c r="O126" s="4">
        <v>2024</v>
      </c>
      <c r="P126" s="4">
        <v>2</v>
      </c>
      <c r="Q126" s="55" t="s">
        <v>335</v>
      </c>
      <c r="R126" s="18" t="s">
        <v>107</v>
      </c>
      <c r="S126" s="18" t="s">
        <v>106</v>
      </c>
      <c r="T126" s="19" t="s">
        <v>109</v>
      </c>
      <c r="U126" s="20" t="s">
        <v>336</v>
      </c>
      <c r="V126" s="3">
        <v>2</v>
      </c>
      <c r="W126" s="23" t="s">
        <v>272</v>
      </c>
      <c r="X126" s="33">
        <v>20</v>
      </c>
    </row>
    <row r="127" spans="1:24" ht="65.099999999999994" customHeight="1" outlineLevel="1" x14ac:dyDescent="0.25">
      <c r="A127" s="85"/>
      <c r="B127" s="82">
        <v>110</v>
      </c>
      <c r="C127" s="61" t="s">
        <v>597</v>
      </c>
      <c r="D127" s="53" t="s">
        <v>255</v>
      </c>
      <c r="E127" s="53" t="s">
        <v>374</v>
      </c>
      <c r="F127" s="3" t="s">
        <v>14</v>
      </c>
      <c r="G127" s="3" t="s">
        <v>14</v>
      </c>
      <c r="H127" s="34">
        <v>61.78</v>
      </c>
      <c r="I127" s="30">
        <f t="shared" si="204"/>
        <v>51.483333333333334</v>
      </c>
      <c r="J127" s="31">
        <v>0.03</v>
      </c>
      <c r="K127" s="32">
        <f t="shared" si="235"/>
        <v>1.5445</v>
      </c>
      <c r="L127" s="31">
        <v>0.02</v>
      </c>
      <c r="M127" s="32">
        <f t="shared" si="236"/>
        <v>1.0605566666666666</v>
      </c>
      <c r="N127" s="37">
        <f t="shared" si="237"/>
        <v>54.088389999999997</v>
      </c>
      <c r="O127" s="4">
        <v>2024</v>
      </c>
      <c r="P127" s="4">
        <v>2</v>
      </c>
      <c r="Q127" s="55" t="s">
        <v>124</v>
      </c>
      <c r="R127" s="18" t="s">
        <v>118</v>
      </c>
      <c r="S127" s="18" t="s">
        <v>125</v>
      </c>
      <c r="T127" s="19" t="s">
        <v>127</v>
      </c>
      <c r="U127" s="20" t="s">
        <v>348</v>
      </c>
      <c r="V127" s="3">
        <v>2</v>
      </c>
      <c r="W127" s="23" t="s">
        <v>272</v>
      </c>
      <c r="X127" s="33">
        <v>20</v>
      </c>
    </row>
    <row r="128" spans="1:24" ht="65.099999999999994" customHeight="1" outlineLevel="1" x14ac:dyDescent="0.25">
      <c r="A128" s="85"/>
      <c r="B128" s="82">
        <v>111</v>
      </c>
      <c r="C128" s="61" t="s">
        <v>589</v>
      </c>
      <c r="D128" s="53" t="s">
        <v>255</v>
      </c>
      <c r="E128" s="53" t="s">
        <v>375</v>
      </c>
      <c r="F128" s="3" t="s">
        <v>14</v>
      </c>
      <c r="G128" s="3" t="s">
        <v>14</v>
      </c>
      <c r="H128" s="34">
        <v>170</v>
      </c>
      <c r="I128" s="30">
        <f t="shared" si="204"/>
        <v>141.66666666666669</v>
      </c>
      <c r="J128" s="31">
        <v>0.03</v>
      </c>
      <c r="K128" s="32">
        <f t="shared" si="235"/>
        <v>4.25</v>
      </c>
      <c r="L128" s="31">
        <v>0.02</v>
      </c>
      <c r="M128" s="32">
        <f t="shared" si="236"/>
        <v>2.9183333333333339</v>
      </c>
      <c r="N128" s="37">
        <f t="shared" si="237"/>
        <v>148.83500000000001</v>
      </c>
      <c r="O128" s="4">
        <v>2024</v>
      </c>
      <c r="P128" s="4">
        <v>2</v>
      </c>
      <c r="Q128" s="55" t="s">
        <v>351</v>
      </c>
      <c r="R128" s="18" t="s">
        <v>43</v>
      </c>
      <c r="S128" s="18" t="s">
        <v>130</v>
      </c>
      <c r="T128" s="19" t="s">
        <v>132</v>
      </c>
      <c r="U128" s="20" t="s">
        <v>131</v>
      </c>
      <c r="V128" s="3">
        <v>2</v>
      </c>
      <c r="W128" s="23" t="s">
        <v>272</v>
      </c>
      <c r="X128" s="33">
        <v>20</v>
      </c>
    </row>
    <row r="129" spans="1:24" ht="65.099999999999994" customHeight="1" outlineLevel="1" x14ac:dyDescent="0.25">
      <c r="A129" s="85">
        <v>49</v>
      </c>
      <c r="B129" s="82">
        <v>112</v>
      </c>
      <c r="C129" s="54" t="s">
        <v>579</v>
      </c>
      <c r="D129" s="53" t="s">
        <v>256</v>
      </c>
      <c r="E129" s="55" t="s">
        <v>376</v>
      </c>
      <c r="F129" s="3" t="s">
        <v>378</v>
      </c>
      <c r="G129" s="3" t="s">
        <v>378</v>
      </c>
      <c r="H129" s="34">
        <v>1490</v>
      </c>
      <c r="I129" s="30">
        <f t="shared" si="204"/>
        <v>1241.6666666666667</v>
      </c>
      <c r="J129" s="31">
        <v>0.03</v>
      </c>
      <c r="K129" s="32">
        <f t="shared" ref="K129:K130" si="238">I129*J129</f>
        <v>37.25</v>
      </c>
      <c r="L129" s="31">
        <v>0.02</v>
      </c>
      <c r="M129" s="32">
        <f t="shared" ref="M129:M130" si="239">(I129+K129)*L129</f>
        <v>25.578333333333337</v>
      </c>
      <c r="N129" s="37">
        <f t="shared" ref="N129:N130" si="240">I129+K129+M129</f>
        <v>1304.4950000000001</v>
      </c>
      <c r="O129" s="4">
        <v>2024</v>
      </c>
      <c r="P129" s="4">
        <v>2</v>
      </c>
      <c r="Q129" s="55" t="s">
        <v>335</v>
      </c>
      <c r="R129" s="18" t="s">
        <v>107</v>
      </c>
      <c r="S129" s="18" t="s">
        <v>106</v>
      </c>
      <c r="T129" s="19" t="s">
        <v>109</v>
      </c>
      <c r="U129" s="20" t="s">
        <v>336</v>
      </c>
      <c r="V129" s="3">
        <v>2</v>
      </c>
      <c r="W129" s="23" t="s">
        <v>272</v>
      </c>
      <c r="X129" s="33">
        <v>21</v>
      </c>
    </row>
    <row r="130" spans="1:24" ht="65.099999999999994" customHeight="1" outlineLevel="1" x14ac:dyDescent="0.25">
      <c r="A130" s="85"/>
      <c r="B130" s="82">
        <v>113</v>
      </c>
      <c r="C130" s="61" t="s">
        <v>598</v>
      </c>
      <c r="D130" s="53" t="s">
        <v>256</v>
      </c>
      <c r="E130" s="53" t="s">
        <v>377</v>
      </c>
      <c r="F130" s="3" t="s">
        <v>378</v>
      </c>
      <c r="G130" s="3" t="s">
        <v>378</v>
      </c>
      <c r="H130" s="34">
        <v>1416</v>
      </c>
      <c r="I130" s="30">
        <f t="shared" si="204"/>
        <v>1180</v>
      </c>
      <c r="J130" s="31">
        <v>0.03</v>
      </c>
      <c r="K130" s="32">
        <f t="shared" si="238"/>
        <v>35.4</v>
      </c>
      <c r="L130" s="31">
        <v>0.02</v>
      </c>
      <c r="M130" s="32">
        <f t="shared" si="239"/>
        <v>24.308000000000003</v>
      </c>
      <c r="N130" s="47">
        <f t="shared" si="240"/>
        <v>1239.7080000000001</v>
      </c>
      <c r="O130" s="4">
        <v>2024</v>
      </c>
      <c r="P130" s="4">
        <v>2</v>
      </c>
      <c r="Q130" s="55" t="s">
        <v>124</v>
      </c>
      <c r="R130" s="18" t="s">
        <v>118</v>
      </c>
      <c r="S130" s="18" t="s">
        <v>125</v>
      </c>
      <c r="T130" s="19" t="s">
        <v>127</v>
      </c>
      <c r="U130" s="20" t="s">
        <v>348</v>
      </c>
      <c r="V130" s="3">
        <v>2</v>
      </c>
      <c r="W130" s="23" t="s">
        <v>272</v>
      </c>
      <c r="X130" s="33">
        <v>21</v>
      </c>
    </row>
    <row r="131" spans="1:24" ht="65.099999999999994" customHeight="1" outlineLevel="1" x14ac:dyDescent="0.25">
      <c r="A131" s="85"/>
      <c r="B131" s="82">
        <v>114</v>
      </c>
      <c r="C131" s="61" t="s">
        <v>603</v>
      </c>
      <c r="D131" s="53" t="s">
        <v>256</v>
      </c>
      <c r="E131" s="53" t="s">
        <v>401</v>
      </c>
      <c r="F131" s="3" t="s">
        <v>378</v>
      </c>
      <c r="G131" s="3" t="s">
        <v>378</v>
      </c>
      <c r="H131" s="34">
        <v>1416</v>
      </c>
      <c r="I131" s="30">
        <f t="shared" si="204"/>
        <v>1180</v>
      </c>
      <c r="J131" s="31">
        <v>0.03</v>
      </c>
      <c r="K131" s="32">
        <f t="shared" ref="K131" si="241">I131*J131</f>
        <v>35.4</v>
      </c>
      <c r="L131" s="31">
        <v>0.02</v>
      </c>
      <c r="M131" s="32">
        <f t="shared" ref="M131" si="242">(I131+K131)*L131</f>
        <v>24.308000000000003</v>
      </c>
      <c r="N131" s="37">
        <f t="shared" ref="N131" si="243">I131+K131+M131</f>
        <v>1239.7080000000001</v>
      </c>
      <c r="O131" s="4">
        <v>2024</v>
      </c>
      <c r="P131" s="4">
        <v>2</v>
      </c>
      <c r="Q131" s="55" t="s">
        <v>73</v>
      </c>
      <c r="R131" s="18" t="s">
        <v>399</v>
      </c>
      <c r="S131" s="18" t="s">
        <v>74</v>
      </c>
      <c r="T131" s="19" t="s">
        <v>77</v>
      </c>
      <c r="U131" s="20" t="s">
        <v>400</v>
      </c>
      <c r="V131" s="3">
        <v>2</v>
      </c>
      <c r="W131" s="23" t="s">
        <v>272</v>
      </c>
      <c r="X131" s="33">
        <v>21</v>
      </c>
    </row>
    <row r="132" spans="1:24" ht="65.099999999999994" customHeight="1" outlineLevel="1" x14ac:dyDescent="0.25">
      <c r="A132" s="85">
        <v>50</v>
      </c>
      <c r="B132" s="82">
        <v>115</v>
      </c>
      <c r="C132" s="54" t="s">
        <v>580</v>
      </c>
      <c r="D132" s="53" t="s">
        <v>257</v>
      </c>
      <c r="E132" s="55" t="s">
        <v>379</v>
      </c>
      <c r="F132" s="3" t="s">
        <v>14</v>
      </c>
      <c r="G132" s="3" t="s">
        <v>14</v>
      </c>
      <c r="H132" s="34">
        <f>353.38/100</f>
        <v>3.5337999999999998</v>
      </c>
      <c r="I132" s="30">
        <f t="shared" si="204"/>
        <v>2.9448333333333334</v>
      </c>
      <c r="J132" s="31">
        <v>0.03</v>
      </c>
      <c r="K132" s="32">
        <f t="shared" ref="K132:K140" si="244">I132*J132</f>
        <v>8.8344999999999993E-2</v>
      </c>
      <c r="L132" s="31">
        <v>0.02</v>
      </c>
      <c r="M132" s="32">
        <f t="shared" ref="M132:M140" si="245">(I132+K132)*L132</f>
        <v>6.0663566666666668E-2</v>
      </c>
      <c r="N132" s="47">
        <f t="shared" ref="N132:N140" si="246">I132+K132+M132</f>
        <v>3.0938419000000001</v>
      </c>
      <c r="O132" s="4">
        <v>2024</v>
      </c>
      <c r="P132" s="4">
        <v>2</v>
      </c>
      <c r="Q132" s="55" t="s">
        <v>335</v>
      </c>
      <c r="R132" s="18" t="s">
        <v>107</v>
      </c>
      <c r="S132" s="18" t="s">
        <v>106</v>
      </c>
      <c r="T132" s="19" t="s">
        <v>109</v>
      </c>
      <c r="U132" s="20" t="s">
        <v>336</v>
      </c>
      <c r="V132" s="3">
        <v>2</v>
      </c>
      <c r="W132" s="23" t="s">
        <v>272</v>
      </c>
      <c r="X132" s="33">
        <v>22</v>
      </c>
    </row>
    <row r="133" spans="1:24" ht="65.099999999999994" customHeight="1" outlineLevel="1" x14ac:dyDescent="0.25">
      <c r="A133" s="85"/>
      <c r="B133" s="82">
        <v>116</v>
      </c>
      <c r="C133" s="61" t="s">
        <v>599</v>
      </c>
      <c r="D133" s="53" t="s">
        <v>257</v>
      </c>
      <c r="E133" s="55" t="s">
        <v>380</v>
      </c>
      <c r="F133" s="3" t="s">
        <v>14</v>
      </c>
      <c r="G133" s="3" t="s">
        <v>14</v>
      </c>
      <c r="H133" s="34">
        <v>11.63</v>
      </c>
      <c r="I133" s="30">
        <f t="shared" si="204"/>
        <v>9.6916666666666682</v>
      </c>
      <c r="J133" s="31">
        <v>0.03</v>
      </c>
      <c r="K133" s="32">
        <f t="shared" si="244"/>
        <v>0.29075000000000001</v>
      </c>
      <c r="L133" s="31">
        <v>0.02</v>
      </c>
      <c r="M133" s="32">
        <f t="shared" si="245"/>
        <v>0.19964833333333334</v>
      </c>
      <c r="N133" s="37">
        <f t="shared" si="246"/>
        <v>10.182065000000001</v>
      </c>
      <c r="O133" s="4">
        <v>2024</v>
      </c>
      <c r="P133" s="4">
        <v>2</v>
      </c>
      <c r="Q133" s="55" t="s">
        <v>124</v>
      </c>
      <c r="R133" s="18" t="s">
        <v>118</v>
      </c>
      <c r="S133" s="18" t="s">
        <v>125</v>
      </c>
      <c r="T133" s="19" t="s">
        <v>127</v>
      </c>
      <c r="U133" s="20" t="s">
        <v>348</v>
      </c>
      <c r="V133" s="3">
        <v>2</v>
      </c>
      <c r="W133" s="23" t="s">
        <v>272</v>
      </c>
      <c r="X133" s="33">
        <v>22</v>
      </c>
    </row>
    <row r="134" spans="1:24" ht="65.099999999999994" customHeight="1" outlineLevel="1" x14ac:dyDescent="0.25">
      <c r="A134" s="85"/>
      <c r="B134" s="82">
        <v>117</v>
      </c>
      <c r="C134" s="61" t="s">
        <v>590</v>
      </c>
      <c r="D134" s="53" t="s">
        <v>257</v>
      </c>
      <c r="E134" s="55" t="s">
        <v>381</v>
      </c>
      <c r="F134" s="3" t="s">
        <v>14</v>
      </c>
      <c r="G134" s="3" t="s">
        <v>14</v>
      </c>
      <c r="H134" s="34">
        <f>360/100</f>
        <v>3.6</v>
      </c>
      <c r="I134" s="30">
        <f t="shared" si="204"/>
        <v>3</v>
      </c>
      <c r="J134" s="31">
        <v>0.03</v>
      </c>
      <c r="K134" s="32">
        <f t="shared" si="244"/>
        <v>0.09</v>
      </c>
      <c r="L134" s="31">
        <v>0.02</v>
      </c>
      <c r="M134" s="32">
        <f t="shared" si="245"/>
        <v>6.1800000000000001E-2</v>
      </c>
      <c r="N134" s="37">
        <f t="shared" si="246"/>
        <v>3.1517999999999997</v>
      </c>
      <c r="O134" s="4">
        <v>2024</v>
      </c>
      <c r="P134" s="4">
        <v>2</v>
      </c>
      <c r="Q134" s="55" t="s">
        <v>351</v>
      </c>
      <c r="R134" s="18" t="s">
        <v>43</v>
      </c>
      <c r="S134" s="18" t="s">
        <v>130</v>
      </c>
      <c r="T134" s="19" t="s">
        <v>132</v>
      </c>
      <c r="U134" s="20" t="s">
        <v>131</v>
      </c>
      <c r="V134" s="3">
        <v>2</v>
      </c>
      <c r="W134" s="23" t="s">
        <v>272</v>
      </c>
      <c r="X134" s="33">
        <v>22</v>
      </c>
    </row>
    <row r="135" spans="1:24" ht="65.099999999999994" customHeight="1" outlineLevel="1" x14ac:dyDescent="0.25">
      <c r="A135" s="85">
        <v>51</v>
      </c>
      <c r="B135" s="82">
        <v>118</v>
      </c>
      <c r="C135" s="78" t="s">
        <v>1020</v>
      </c>
      <c r="D135" s="62" t="s">
        <v>1004</v>
      </c>
      <c r="E135" s="77" t="s">
        <v>1012</v>
      </c>
      <c r="F135" s="3" t="s">
        <v>14</v>
      </c>
      <c r="G135" s="3" t="s">
        <v>14</v>
      </c>
      <c r="H135" s="34">
        <v>10788</v>
      </c>
      <c r="I135" s="30">
        <f t="shared" ref="I135:I137" si="247">H135/1.2</f>
        <v>8990</v>
      </c>
      <c r="J135" s="31">
        <v>0.03</v>
      </c>
      <c r="K135" s="32">
        <f t="shared" ref="K135" si="248">I135*J135</f>
        <v>269.7</v>
      </c>
      <c r="L135" s="31">
        <v>0.02</v>
      </c>
      <c r="M135" s="32">
        <f t="shared" ref="M135" si="249">(I135+K135)*L135</f>
        <v>185.19400000000002</v>
      </c>
      <c r="N135" s="37">
        <f t="shared" ref="N135" si="250">I135+K135+M135</f>
        <v>9444.8940000000002</v>
      </c>
      <c r="O135" s="4">
        <v>2024</v>
      </c>
      <c r="P135" s="4">
        <v>2</v>
      </c>
      <c r="Q135" s="77" t="s">
        <v>693</v>
      </c>
      <c r="R135" s="18" t="s">
        <v>1010</v>
      </c>
      <c r="S135" s="18" t="s">
        <v>694</v>
      </c>
      <c r="T135" s="19" t="s">
        <v>416</v>
      </c>
      <c r="U135" s="20" t="s">
        <v>696</v>
      </c>
      <c r="V135" s="3">
        <v>2</v>
      </c>
      <c r="W135" s="23" t="s">
        <v>1011</v>
      </c>
      <c r="X135" s="33">
        <v>35</v>
      </c>
    </row>
    <row r="136" spans="1:24" ht="65.099999999999994" customHeight="1" outlineLevel="1" x14ac:dyDescent="0.25">
      <c r="A136" s="85"/>
      <c r="B136" s="82">
        <v>119</v>
      </c>
      <c r="C136" s="78" t="s">
        <v>1021</v>
      </c>
      <c r="D136" s="62" t="s">
        <v>1004</v>
      </c>
      <c r="E136" s="77" t="s">
        <v>1012</v>
      </c>
      <c r="F136" s="3" t="s">
        <v>14</v>
      </c>
      <c r="G136" s="3" t="s">
        <v>14</v>
      </c>
      <c r="H136" s="34">
        <v>8749.56</v>
      </c>
      <c r="I136" s="30">
        <f t="shared" si="247"/>
        <v>7291.3</v>
      </c>
      <c r="J136" s="31">
        <v>0.03</v>
      </c>
      <c r="K136" s="32">
        <f t="shared" ref="K136" si="251">I136*J136</f>
        <v>218.739</v>
      </c>
      <c r="L136" s="31">
        <v>0.02</v>
      </c>
      <c r="M136" s="32">
        <f t="shared" ref="M136" si="252">(I136+K136)*L136</f>
        <v>150.20078000000001</v>
      </c>
      <c r="N136" s="37">
        <f t="shared" ref="N136" si="253">I136+K136+M136</f>
        <v>7660.2397799999999</v>
      </c>
      <c r="O136" s="4">
        <v>2024</v>
      </c>
      <c r="P136" s="4">
        <v>2</v>
      </c>
      <c r="Q136" s="77" t="s">
        <v>117</v>
      </c>
      <c r="R136" s="18" t="s">
        <v>410</v>
      </c>
      <c r="S136" s="18" t="s">
        <v>411</v>
      </c>
      <c r="T136" s="19" t="s">
        <v>120</v>
      </c>
      <c r="U136" s="20" t="s">
        <v>1013</v>
      </c>
      <c r="V136" s="3">
        <v>2</v>
      </c>
      <c r="W136" s="23" t="s">
        <v>1011</v>
      </c>
      <c r="X136" s="33">
        <v>35</v>
      </c>
    </row>
    <row r="137" spans="1:24" ht="65.099999999999994" customHeight="1" outlineLevel="1" x14ac:dyDescent="0.25">
      <c r="A137" s="85"/>
      <c r="B137" s="82">
        <v>120</v>
      </c>
      <c r="C137" s="78" t="s">
        <v>1022</v>
      </c>
      <c r="D137" s="62" t="s">
        <v>1004</v>
      </c>
      <c r="E137" s="77" t="s">
        <v>1019</v>
      </c>
      <c r="F137" s="3" t="s">
        <v>14</v>
      </c>
      <c r="G137" s="3" t="s">
        <v>14</v>
      </c>
      <c r="H137" s="34">
        <v>8500</v>
      </c>
      <c r="I137" s="30">
        <f t="shared" si="247"/>
        <v>7083.3333333333339</v>
      </c>
      <c r="J137" s="31">
        <v>0.03</v>
      </c>
      <c r="K137" s="32">
        <f t="shared" ref="K137" si="254">I137*J137</f>
        <v>212.5</v>
      </c>
      <c r="L137" s="31">
        <v>0.02</v>
      </c>
      <c r="M137" s="32">
        <f t="shared" ref="M137" si="255">(I137+K137)*L137</f>
        <v>145.91666666666669</v>
      </c>
      <c r="N137" s="47">
        <f t="shared" ref="N137" si="256">I137+K137+M137</f>
        <v>7441.7500000000009</v>
      </c>
      <c r="O137" s="4">
        <v>2024</v>
      </c>
      <c r="P137" s="4">
        <v>2</v>
      </c>
      <c r="Q137" s="77" t="s">
        <v>1014</v>
      </c>
      <c r="R137" s="18" t="s">
        <v>1016</v>
      </c>
      <c r="S137" s="18" t="s">
        <v>1015</v>
      </c>
      <c r="T137" s="19" t="s">
        <v>1018</v>
      </c>
      <c r="U137" s="20" t="s">
        <v>1017</v>
      </c>
      <c r="V137" s="3">
        <v>2</v>
      </c>
      <c r="W137" s="23" t="s">
        <v>1011</v>
      </c>
      <c r="X137" s="33">
        <v>35</v>
      </c>
    </row>
    <row r="138" spans="1:24" ht="65.099999999999994" customHeight="1" outlineLevel="1" x14ac:dyDescent="0.25">
      <c r="A138" s="85">
        <v>52</v>
      </c>
      <c r="B138" s="82">
        <v>121</v>
      </c>
      <c r="C138" s="54" t="s">
        <v>604</v>
      </c>
      <c r="D138" s="53" t="s">
        <v>258</v>
      </c>
      <c r="E138" s="55" t="s">
        <v>382</v>
      </c>
      <c r="F138" s="3" t="s">
        <v>14</v>
      </c>
      <c r="G138" s="3" t="s">
        <v>14</v>
      </c>
      <c r="H138" s="34">
        <v>15984</v>
      </c>
      <c r="I138" s="30">
        <f t="shared" si="204"/>
        <v>13320</v>
      </c>
      <c r="J138" s="31">
        <v>0.03</v>
      </c>
      <c r="K138" s="32">
        <f t="shared" si="244"/>
        <v>399.59999999999997</v>
      </c>
      <c r="L138" s="31">
        <v>0.02</v>
      </c>
      <c r="M138" s="32">
        <f t="shared" si="245"/>
        <v>274.392</v>
      </c>
      <c r="N138" s="47">
        <f t="shared" si="246"/>
        <v>13993.992</v>
      </c>
      <c r="O138" s="4">
        <v>2024</v>
      </c>
      <c r="P138" s="4">
        <v>2</v>
      </c>
      <c r="Q138" s="3" t="s">
        <v>41</v>
      </c>
      <c r="R138" s="21" t="s">
        <v>43</v>
      </c>
      <c r="S138" s="21" t="s">
        <v>42</v>
      </c>
      <c r="T138" s="22" t="s">
        <v>44</v>
      </c>
      <c r="U138" s="23" t="s">
        <v>45</v>
      </c>
      <c r="V138" s="3">
        <v>2</v>
      </c>
      <c r="W138" s="23" t="s">
        <v>272</v>
      </c>
      <c r="X138" s="33">
        <v>23</v>
      </c>
    </row>
    <row r="139" spans="1:24" ht="65.099999999999994" customHeight="1" outlineLevel="1" x14ac:dyDescent="0.25">
      <c r="A139" s="85"/>
      <c r="B139" s="82">
        <v>122</v>
      </c>
      <c r="C139" s="61" t="s">
        <v>605</v>
      </c>
      <c r="D139" s="53" t="s">
        <v>258</v>
      </c>
      <c r="E139" s="53" t="s">
        <v>382</v>
      </c>
      <c r="F139" s="3" t="s">
        <v>14</v>
      </c>
      <c r="G139" s="3" t="s">
        <v>14</v>
      </c>
      <c r="H139" s="34">
        <v>15984</v>
      </c>
      <c r="I139" s="30">
        <f t="shared" si="204"/>
        <v>13320</v>
      </c>
      <c r="J139" s="31">
        <v>0.03</v>
      </c>
      <c r="K139" s="32">
        <f t="shared" si="244"/>
        <v>399.59999999999997</v>
      </c>
      <c r="L139" s="31">
        <v>0.02</v>
      </c>
      <c r="M139" s="32">
        <f t="shared" si="245"/>
        <v>274.392</v>
      </c>
      <c r="N139" s="37">
        <f t="shared" si="246"/>
        <v>13993.992</v>
      </c>
      <c r="O139" s="4">
        <v>2024</v>
      </c>
      <c r="P139" s="4">
        <v>2</v>
      </c>
      <c r="Q139" s="3" t="s">
        <v>85</v>
      </c>
      <c r="R139" s="21" t="s">
        <v>87</v>
      </c>
      <c r="S139" s="21" t="s">
        <v>86</v>
      </c>
      <c r="T139" s="22" t="s">
        <v>89</v>
      </c>
      <c r="U139" s="23" t="s">
        <v>88</v>
      </c>
      <c r="V139" s="3">
        <v>2</v>
      </c>
      <c r="W139" s="23" t="s">
        <v>272</v>
      </c>
      <c r="X139" s="33">
        <v>23</v>
      </c>
    </row>
    <row r="140" spans="1:24" ht="65.099999999999994" customHeight="1" outlineLevel="1" x14ac:dyDescent="0.25">
      <c r="A140" s="85"/>
      <c r="B140" s="82">
        <v>123</v>
      </c>
      <c r="C140" s="61" t="s">
        <v>606</v>
      </c>
      <c r="D140" s="53" t="s">
        <v>258</v>
      </c>
      <c r="E140" s="55" t="s">
        <v>382</v>
      </c>
      <c r="F140" s="3" t="s">
        <v>14</v>
      </c>
      <c r="G140" s="3" t="s">
        <v>14</v>
      </c>
      <c r="H140" s="34">
        <v>15984</v>
      </c>
      <c r="I140" s="30">
        <f t="shared" si="204"/>
        <v>13320</v>
      </c>
      <c r="J140" s="31">
        <v>0.03</v>
      </c>
      <c r="K140" s="32">
        <f t="shared" si="244"/>
        <v>399.59999999999997</v>
      </c>
      <c r="L140" s="31">
        <v>0.02</v>
      </c>
      <c r="M140" s="32">
        <f t="shared" si="245"/>
        <v>274.392</v>
      </c>
      <c r="N140" s="37">
        <f t="shared" si="246"/>
        <v>13993.992</v>
      </c>
      <c r="O140" s="4">
        <v>2024</v>
      </c>
      <c r="P140" s="4">
        <v>2</v>
      </c>
      <c r="Q140" s="3" t="s">
        <v>79</v>
      </c>
      <c r="R140" s="21" t="s">
        <v>81</v>
      </c>
      <c r="S140" s="21" t="s">
        <v>80</v>
      </c>
      <c r="T140" s="22" t="s">
        <v>83</v>
      </c>
      <c r="U140" s="23" t="s">
        <v>82</v>
      </c>
      <c r="V140" s="3">
        <v>2</v>
      </c>
      <c r="W140" s="23" t="s">
        <v>272</v>
      </c>
      <c r="X140" s="33">
        <v>23</v>
      </c>
    </row>
    <row r="141" spans="1:24" ht="65.099999999999994" customHeight="1" outlineLevel="1" x14ac:dyDescent="0.25">
      <c r="A141" s="85">
        <v>53</v>
      </c>
      <c r="B141" s="82">
        <v>124</v>
      </c>
      <c r="C141" s="54" t="s">
        <v>581</v>
      </c>
      <c r="D141" s="53" t="s">
        <v>259</v>
      </c>
      <c r="E141" s="53" t="s">
        <v>383</v>
      </c>
      <c r="F141" s="3" t="s">
        <v>378</v>
      </c>
      <c r="G141" s="3" t="s">
        <v>378</v>
      </c>
      <c r="H141" s="34">
        <v>227.81</v>
      </c>
      <c r="I141" s="30">
        <f t="shared" ref="I141:I143" si="257">H141/1.2</f>
        <v>189.84166666666667</v>
      </c>
      <c r="J141" s="31">
        <v>0.03</v>
      </c>
      <c r="K141" s="32">
        <f t="shared" ref="K141:K143" si="258">I141*J141</f>
        <v>5.6952499999999997</v>
      </c>
      <c r="L141" s="31">
        <v>0.02</v>
      </c>
      <c r="M141" s="32">
        <f t="shared" ref="M141:M143" si="259">(I141+K141)*L141</f>
        <v>3.9107383333333332</v>
      </c>
      <c r="N141" s="47">
        <f t="shared" ref="N141:N143" si="260">I141+K141+M141</f>
        <v>199.447655</v>
      </c>
      <c r="O141" s="4">
        <v>2024</v>
      </c>
      <c r="P141" s="4">
        <v>2</v>
      </c>
      <c r="Q141" s="57" t="s">
        <v>335</v>
      </c>
      <c r="R141" s="18" t="s">
        <v>107</v>
      </c>
      <c r="S141" s="18" t="s">
        <v>106</v>
      </c>
      <c r="T141" s="19" t="s">
        <v>109</v>
      </c>
      <c r="U141" s="20" t="s">
        <v>336</v>
      </c>
      <c r="V141" s="3">
        <v>2</v>
      </c>
      <c r="W141" s="23" t="s">
        <v>272</v>
      </c>
      <c r="X141" s="33">
        <v>24</v>
      </c>
    </row>
    <row r="142" spans="1:24" ht="65.099999999999994" customHeight="1" outlineLevel="1" x14ac:dyDescent="0.25">
      <c r="A142" s="85"/>
      <c r="B142" s="82">
        <v>125</v>
      </c>
      <c r="C142" s="61" t="s">
        <v>607</v>
      </c>
      <c r="D142" s="53" t="s">
        <v>259</v>
      </c>
      <c r="E142" s="53" t="s">
        <v>407</v>
      </c>
      <c r="F142" s="3" t="s">
        <v>378</v>
      </c>
      <c r="G142" s="3" t="s">
        <v>378</v>
      </c>
      <c r="H142" s="34">
        <v>344.57</v>
      </c>
      <c r="I142" s="30">
        <f t="shared" si="257"/>
        <v>287.14166666666665</v>
      </c>
      <c r="J142" s="31">
        <v>0.03</v>
      </c>
      <c r="K142" s="32">
        <f t="shared" si="258"/>
        <v>8.6142499999999984</v>
      </c>
      <c r="L142" s="31">
        <v>0.02</v>
      </c>
      <c r="M142" s="32">
        <f t="shared" si="259"/>
        <v>5.9151183333333321</v>
      </c>
      <c r="N142" s="37">
        <f t="shared" si="260"/>
        <v>301.67103499999996</v>
      </c>
      <c r="O142" s="4">
        <v>2024</v>
      </c>
      <c r="P142" s="4">
        <v>2</v>
      </c>
      <c r="Q142" s="57" t="s">
        <v>402</v>
      </c>
      <c r="R142" s="18" t="s">
        <v>404</v>
      </c>
      <c r="S142" s="18" t="s">
        <v>403</v>
      </c>
      <c r="T142" s="19" t="s">
        <v>405</v>
      </c>
      <c r="U142" s="20" t="s">
        <v>406</v>
      </c>
      <c r="V142" s="3">
        <v>2</v>
      </c>
      <c r="W142" s="23" t="s">
        <v>272</v>
      </c>
      <c r="X142" s="33">
        <v>24</v>
      </c>
    </row>
    <row r="143" spans="1:24" ht="65.099999999999994" customHeight="1" outlineLevel="1" x14ac:dyDescent="0.25">
      <c r="A143" s="85"/>
      <c r="B143" s="82">
        <v>126</v>
      </c>
      <c r="C143" s="61" t="s">
        <v>591</v>
      </c>
      <c r="D143" s="53" t="s">
        <v>259</v>
      </c>
      <c r="E143" s="53" t="s">
        <v>384</v>
      </c>
      <c r="F143" s="3" t="s">
        <v>378</v>
      </c>
      <c r="G143" s="3" t="s">
        <v>378</v>
      </c>
      <c r="H143" s="34">
        <v>300</v>
      </c>
      <c r="I143" s="30">
        <f t="shared" si="257"/>
        <v>250</v>
      </c>
      <c r="J143" s="31">
        <v>0.03</v>
      </c>
      <c r="K143" s="32">
        <f t="shared" si="258"/>
        <v>7.5</v>
      </c>
      <c r="L143" s="31">
        <v>0.02</v>
      </c>
      <c r="M143" s="32">
        <f t="shared" si="259"/>
        <v>5.15</v>
      </c>
      <c r="N143" s="37">
        <f t="shared" si="260"/>
        <v>262.64999999999998</v>
      </c>
      <c r="O143" s="4">
        <v>2024</v>
      </c>
      <c r="P143" s="4">
        <v>2</v>
      </c>
      <c r="Q143" s="57" t="s">
        <v>351</v>
      </c>
      <c r="R143" s="18" t="s">
        <v>341</v>
      </c>
      <c r="S143" s="18" t="s">
        <v>130</v>
      </c>
      <c r="T143" s="19" t="s">
        <v>132</v>
      </c>
      <c r="U143" s="20" t="s">
        <v>131</v>
      </c>
      <c r="V143" s="3">
        <v>2</v>
      </c>
      <c r="W143" s="23" t="s">
        <v>272</v>
      </c>
      <c r="X143" s="33">
        <v>24</v>
      </c>
    </row>
    <row r="144" spans="1:24" ht="65.099999999999994" customHeight="1" outlineLevel="1" x14ac:dyDescent="0.25">
      <c r="A144" s="85">
        <v>54</v>
      </c>
      <c r="B144" s="82">
        <v>127</v>
      </c>
      <c r="C144" s="61" t="s">
        <v>581</v>
      </c>
      <c r="D144" s="53" t="s">
        <v>260</v>
      </c>
      <c r="E144" s="53" t="s">
        <v>385</v>
      </c>
      <c r="F144" s="3" t="s">
        <v>378</v>
      </c>
      <c r="G144" s="3" t="s">
        <v>378</v>
      </c>
      <c r="H144" s="34">
        <v>87.53</v>
      </c>
      <c r="I144" s="30">
        <f t="shared" ref="I144:I146" si="261">H144/1.2</f>
        <v>72.941666666666677</v>
      </c>
      <c r="J144" s="31">
        <v>0.03</v>
      </c>
      <c r="K144" s="32">
        <f t="shared" ref="K144:K146" si="262">I144*J144</f>
        <v>2.18825</v>
      </c>
      <c r="L144" s="31">
        <v>0.02</v>
      </c>
      <c r="M144" s="32">
        <f t="shared" ref="M144:M146" si="263">(I144+K144)*L144</f>
        <v>1.5025983333333335</v>
      </c>
      <c r="N144" s="47">
        <f t="shared" ref="N144:N146" si="264">I144+K144+M144</f>
        <v>76.632515000000012</v>
      </c>
      <c r="O144" s="4">
        <v>2024</v>
      </c>
      <c r="P144" s="4">
        <v>2</v>
      </c>
      <c r="Q144" s="57" t="s">
        <v>335</v>
      </c>
      <c r="R144" s="18" t="s">
        <v>107</v>
      </c>
      <c r="S144" s="18" t="s">
        <v>106</v>
      </c>
      <c r="T144" s="19" t="s">
        <v>109</v>
      </c>
      <c r="U144" s="20" t="s">
        <v>336</v>
      </c>
      <c r="V144" s="3">
        <v>2</v>
      </c>
      <c r="W144" s="23" t="s">
        <v>272</v>
      </c>
      <c r="X144" s="33">
        <v>25</v>
      </c>
    </row>
    <row r="145" spans="1:24" ht="65.099999999999994" customHeight="1" outlineLevel="1" x14ac:dyDescent="0.25">
      <c r="A145" s="85"/>
      <c r="B145" s="82">
        <v>128</v>
      </c>
      <c r="C145" s="61" t="s">
        <v>600</v>
      </c>
      <c r="D145" s="53" t="s">
        <v>260</v>
      </c>
      <c r="E145" s="53" t="s">
        <v>386</v>
      </c>
      <c r="F145" s="3" t="s">
        <v>378</v>
      </c>
      <c r="G145" s="3" t="s">
        <v>378</v>
      </c>
      <c r="H145" s="34">
        <v>97.06</v>
      </c>
      <c r="I145" s="30">
        <f t="shared" si="261"/>
        <v>80.88333333333334</v>
      </c>
      <c r="J145" s="31">
        <v>0.03</v>
      </c>
      <c r="K145" s="32">
        <f t="shared" si="262"/>
        <v>2.4265000000000003</v>
      </c>
      <c r="L145" s="31">
        <v>0.02</v>
      </c>
      <c r="M145" s="32">
        <f t="shared" si="263"/>
        <v>1.666196666666667</v>
      </c>
      <c r="N145" s="37">
        <f t="shared" si="264"/>
        <v>84.976030000000009</v>
      </c>
      <c r="O145" s="4">
        <v>2024</v>
      </c>
      <c r="P145" s="4">
        <v>2</v>
      </c>
      <c r="Q145" s="57" t="s">
        <v>124</v>
      </c>
      <c r="R145" s="18" t="s">
        <v>118</v>
      </c>
      <c r="S145" s="18" t="s">
        <v>125</v>
      </c>
      <c r="T145" s="19" t="s">
        <v>127</v>
      </c>
      <c r="U145" s="20" t="s">
        <v>348</v>
      </c>
      <c r="V145" s="3">
        <v>2</v>
      </c>
      <c r="W145" s="23" t="s">
        <v>272</v>
      </c>
      <c r="X145" s="33">
        <v>25</v>
      </c>
    </row>
    <row r="146" spans="1:24" ht="65.099999999999994" customHeight="1" outlineLevel="1" x14ac:dyDescent="0.25">
      <c r="A146" s="85"/>
      <c r="B146" s="82">
        <v>129</v>
      </c>
      <c r="C146" s="61" t="s">
        <v>591</v>
      </c>
      <c r="D146" s="53" t="s">
        <v>260</v>
      </c>
      <c r="E146" s="53" t="s">
        <v>387</v>
      </c>
      <c r="F146" s="3" t="s">
        <v>378</v>
      </c>
      <c r="G146" s="3" t="s">
        <v>378</v>
      </c>
      <c r="H146" s="34">
        <v>89</v>
      </c>
      <c r="I146" s="30">
        <f t="shared" si="261"/>
        <v>74.166666666666671</v>
      </c>
      <c r="J146" s="31">
        <v>0.03</v>
      </c>
      <c r="K146" s="32">
        <f t="shared" si="262"/>
        <v>2.2250000000000001</v>
      </c>
      <c r="L146" s="31">
        <v>0.02</v>
      </c>
      <c r="M146" s="32">
        <f t="shared" si="263"/>
        <v>1.5278333333333334</v>
      </c>
      <c r="N146" s="37">
        <f t="shared" si="264"/>
        <v>77.919499999999999</v>
      </c>
      <c r="O146" s="4">
        <v>2024</v>
      </c>
      <c r="P146" s="4">
        <v>2</v>
      </c>
      <c r="Q146" s="57" t="s">
        <v>351</v>
      </c>
      <c r="R146" s="18" t="s">
        <v>341</v>
      </c>
      <c r="S146" s="18" t="s">
        <v>130</v>
      </c>
      <c r="T146" s="19" t="s">
        <v>132</v>
      </c>
      <c r="U146" s="20" t="s">
        <v>131</v>
      </c>
      <c r="V146" s="3">
        <v>2</v>
      </c>
      <c r="W146" s="23" t="s">
        <v>272</v>
      </c>
      <c r="X146" s="33">
        <v>25</v>
      </c>
    </row>
    <row r="147" spans="1:24" ht="65.099999999999994" customHeight="1" outlineLevel="1" x14ac:dyDescent="0.25">
      <c r="A147" s="85">
        <v>55</v>
      </c>
      <c r="B147" s="82">
        <v>130</v>
      </c>
      <c r="C147" s="54" t="s">
        <v>582</v>
      </c>
      <c r="D147" s="53" t="s">
        <v>261</v>
      </c>
      <c r="E147" s="53" t="s">
        <v>388</v>
      </c>
      <c r="F147" s="3" t="s">
        <v>378</v>
      </c>
      <c r="G147" s="3" t="s">
        <v>378</v>
      </c>
      <c r="H147" s="34">
        <v>435.59</v>
      </c>
      <c r="I147" s="30">
        <f t="shared" ref="I147:I149" si="265">H147/1.2</f>
        <v>362.99166666666667</v>
      </c>
      <c r="J147" s="31">
        <v>0.03</v>
      </c>
      <c r="K147" s="32">
        <f t="shared" ref="K147:K149" si="266">I147*J147</f>
        <v>10.889749999999999</v>
      </c>
      <c r="L147" s="31">
        <v>0.02</v>
      </c>
      <c r="M147" s="32">
        <f t="shared" ref="M147:M149" si="267">(I147+K147)*L147</f>
        <v>7.4776283333333335</v>
      </c>
      <c r="N147" s="47">
        <f t="shared" ref="N147:N149" si="268">I147+K147+M147</f>
        <v>381.35904499999998</v>
      </c>
      <c r="O147" s="4">
        <v>2024</v>
      </c>
      <c r="P147" s="4">
        <v>2</v>
      </c>
      <c r="Q147" s="57" t="s">
        <v>335</v>
      </c>
      <c r="R147" s="18" t="s">
        <v>107</v>
      </c>
      <c r="S147" s="18" t="s">
        <v>106</v>
      </c>
      <c r="T147" s="19" t="s">
        <v>109</v>
      </c>
      <c r="U147" s="20" t="s">
        <v>336</v>
      </c>
      <c r="V147" s="3">
        <v>2</v>
      </c>
      <c r="W147" s="23" t="s">
        <v>272</v>
      </c>
      <c r="X147" s="33">
        <v>26</v>
      </c>
    </row>
    <row r="148" spans="1:24" ht="65.099999999999994" customHeight="1" outlineLevel="1" x14ac:dyDescent="0.25">
      <c r="A148" s="85"/>
      <c r="B148" s="82">
        <v>131</v>
      </c>
      <c r="C148" s="61" t="s">
        <v>601</v>
      </c>
      <c r="D148" s="53" t="s">
        <v>261</v>
      </c>
      <c r="E148" s="53" t="s">
        <v>389</v>
      </c>
      <c r="F148" s="3" t="s">
        <v>378</v>
      </c>
      <c r="G148" s="3" t="s">
        <v>378</v>
      </c>
      <c r="H148" s="34">
        <v>494.99</v>
      </c>
      <c r="I148" s="30">
        <f t="shared" si="265"/>
        <v>412.49166666666667</v>
      </c>
      <c r="J148" s="31">
        <v>0.03</v>
      </c>
      <c r="K148" s="32">
        <f t="shared" si="266"/>
        <v>12.374750000000001</v>
      </c>
      <c r="L148" s="31">
        <v>0.02</v>
      </c>
      <c r="M148" s="32">
        <f t="shared" si="267"/>
        <v>8.4973283333333338</v>
      </c>
      <c r="N148" s="37">
        <f t="shared" si="268"/>
        <v>433.36374499999999</v>
      </c>
      <c r="O148" s="4">
        <v>2024</v>
      </c>
      <c r="P148" s="4">
        <v>2</v>
      </c>
      <c r="Q148" s="57" t="s">
        <v>124</v>
      </c>
      <c r="R148" s="18" t="s">
        <v>118</v>
      </c>
      <c r="S148" s="18" t="s">
        <v>125</v>
      </c>
      <c r="T148" s="19" t="s">
        <v>127</v>
      </c>
      <c r="U148" s="20" t="s">
        <v>348</v>
      </c>
      <c r="V148" s="3">
        <v>2</v>
      </c>
      <c r="W148" s="23" t="s">
        <v>272</v>
      </c>
      <c r="X148" s="33">
        <v>26</v>
      </c>
    </row>
    <row r="149" spans="1:24" ht="65.099999999999994" customHeight="1" outlineLevel="1" x14ac:dyDescent="0.25">
      <c r="A149" s="85"/>
      <c r="B149" s="82">
        <v>132</v>
      </c>
      <c r="C149" s="61" t="s">
        <v>592</v>
      </c>
      <c r="D149" s="53" t="s">
        <v>261</v>
      </c>
      <c r="E149" s="53" t="s">
        <v>390</v>
      </c>
      <c r="F149" s="3" t="s">
        <v>378</v>
      </c>
      <c r="G149" s="3" t="s">
        <v>378</v>
      </c>
      <c r="H149" s="34">
        <f>1310/2</f>
        <v>655</v>
      </c>
      <c r="I149" s="30">
        <f t="shared" si="265"/>
        <v>545.83333333333337</v>
      </c>
      <c r="J149" s="31">
        <v>0.03</v>
      </c>
      <c r="K149" s="32">
        <f t="shared" si="266"/>
        <v>16.375</v>
      </c>
      <c r="L149" s="31">
        <v>0.02</v>
      </c>
      <c r="M149" s="32">
        <f t="shared" si="267"/>
        <v>11.244166666666668</v>
      </c>
      <c r="N149" s="37">
        <f t="shared" si="268"/>
        <v>573.45249999999999</v>
      </c>
      <c r="O149" s="4">
        <v>2024</v>
      </c>
      <c r="P149" s="4">
        <v>2</v>
      </c>
      <c r="Q149" s="57" t="s">
        <v>351</v>
      </c>
      <c r="R149" s="18" t="s">
        <v>341</v>
      </c>
      <c r="S149" s="18" t="s">
        <v>130</v>
      </c>
      <c r="T149" s="19" t="s">
        <v>132</v>
      </c>
      <c r="U149" s="20" t="s">
        <v>131</v>
      </c>
      <c r="V149" s="3">
        <v>2</v>
      </c>
      <c r="W149" s="23" t="s">
        <v>272</v>
      </c>
      <c r="X149" s="33">
        <v>26</v>
      </c>
    </row>
    <row r="150" spans="1:24" ht="65.099999999999994" customHeight="1" outlineLevel="1" x14ac:dyDescent="0.25">
      <c r="A150" s="85">
        <v>56</v>
      </c>
      <c r="B150" s="82">
        <v>133</v>
      </c>
      <c r="C150" s="54" t="s">
        <v>583</v>
      </c>
      <c r="D150" s="53" t="s">
        <v>262</v>
      </c>
      <c r="E150" s="57" t="s">
        <v>408</v>
      </c>
      <c r="F150" s="3" t="s">
        <v>391</v>
      </c>
      <c r="G150" s="3" t="s">
        <v>14</v>
      </c>
      <c r="H150" s="34">
        <v>10.38</v>
      </c>
      <c r="I150" s="30">
        <f t="shared" ref="I150:I152" si="269">H150/1.2</f>
        <v>8.65</v>
      </c>
      <c r="J150" s="31">
        <v>0.03</v>
      </c>
      <c r="K150" s="32">
        <f t="shared" ref="K150:K151" si="270">I150*J150</f>
        <v>0.25950000000000001</v>
      </c>
      <c r="L150" s="31">
        <v>0.02</v>
      </c>
      <c r="M150" s="32">
        <f t="shared" ref="M150:M151" si="271">(I150+K150)*L150</f>
        <v>0.17818999999999999</v>
      </c>
      <c r="N150" s="47">
        <f t="shared" ref="N150:N151" si="272">I150+K150+M150</f>
        <v>9.0876900000000003</v>
      </c>
      <c r="O150" s="4">
        <v>2024</v>
      </c>
      <c r="P150" s="4">
        <v>2</v>
      </c>
      <c r="Q150" s="57" t="s">
        <v>335</v>
      </c>
      <c r="R150" s="18" t="s">
        <v>107</v>
      </c>
      <c r="S150" s="18" t="s">
        <v>106</v>
      </c>
      <c r="T150" s="19" t="s">
        <v>109</v>
      </c>
      <c r="U150" s="20" t="s">
        <v>336</v>
      </c>
      <c r="V150" s="3">
        <v>2</v>
      </c>
      <c r="W150" s="23" t="s">
        <v>272</v>
      </c>
      <c r="X150" s="33">
        <v>27</v>
      </c>
    </row>
    <row r="151" spans="1:24" ht="65.099999999999994" customHeight="1" outlineLevel="1" x14ac:dyDescent="0.25">
      <c r="A151" s="85"/>
      <c r="B151" s="82">
        <v>134</v>
      </c>
      <c r="C151" s="61" t="s">
        <v>608</v>
      </c>
      <c r="D151" s="53" t="s">
        <v>262</v>
      </c>
      <c r="E151" s="53" t="s">
        <v>409</v>
      </c>
      <c r="F151" s="3" t="s">
        <v>391</v>
      </c>
      <c r="G151" s="3" t="s">
        <v>14</v>
      </c>
      <c r="H151" s="34">
        <v>12</v>
      </c>
      <c r="I151" s="30">
        <f t="shared" si="269"/>
        <v>10</v>
      </c>
      <c r="J151" s="31">
        <v>0.03</v>
      </c>
      <c r="K151" s="32">
        <f t="shared" si="270"/>
        <v>0.3</v>
      </c>
      <c r="L151" s="31">
        <v>0.02</v>
      </c>
      <c r="M151" s="32">
        <f t="shared" si="271"/>
        <v>0.20600000000000002</v>
      </c>
      <c r="N151" s="37">
        <f t="shared" si="272"/>
        <v>10.506</v>
      </c>
      <c r="O151" s="4">
        <v>2024</v>
      </c>
      <c r="P151" s="4">
        <v>2</v>
      </c>
      <c r="Q151" s="53" t="s">
        <v>117</v>
      </c>
      <c r="R151" s="18" t="s">
        <v>410</v>
      </c>
      <c r="S151" s="18" t="s">
        <v>411</v>
      </c>
      <c r="T151" s="19" t="s">
        <v>120</v>
      </c>
      <c r="U151" s="20" t="s">
        <v>121</v>
      </c>
      <c r="V151" s="3">
        <v>2</v>
      </c>
      <c r="W151" s="23" t="s">
        <v>272</v>
      </c>
      <c r="X151" s="33">
        <v>27</v>
      </c>
    </row>
    <row r="152" spans="1:24" ht="65.099999999999994" customHeight="1" outlineLevel="1" x14ac:dyDescent="0.25">
      <c r="A152" s="85"/>
      <c r="B152" s="82">
        <v>135</v>
      </c>
      <c r="C152" s="61" t="s">
        <v>609</v>
      </c>
      <c r="D152" s="53" t="s">
        <v>262</v>
      </c>
      <c r="E152" s="53" t="s">
        <v>409</v>
      </c>
      <c r="F152" s="3" t="s">
        <v>391</v>
      </c>
      <c r="G152" s="3" t="s">
        <v>14</v>
      </c>
      <c r="H152" s="34">
        <v>12</v>
      </c>
      <c r="I152" s="30">
        <f t="shared" si="269"/>
        <v>10</v>
      </c>
      <c r="J152" s="31">
        <v>0.03</v>
      </c>
      <c r="K152" s="32">
        <f t="shared" ref="K152" si="273">I152*J152</f>
        <v>0.3</v>
      </c>
      <c r="L152" s="31">
        <v>0.02</v>
      </c>
      <c r="M152" s="32">
        <f t="shared" ref="M152" si="274">(I152+K152)*L152</f>
        <v>0.20600000000000002</v>
      </c>
      <c r="N152" s="37">
        <f t="shared" ref="N152" si="275">I152+K152+M152</f>
        <v>10.506</v>
      </c>
      <c r="O152" s="4">
        <v>2024</v>
      </c>
      <c r="P152" s="4">
        <v>2</v>
      </c>
      <c r="Q152" s="53" t="s">
        <v>412</v>
      </c>
      <c r="R152" s="18" t="s">
        <v>414</v>
      </c>
      <c r="S152" s="18" t="s">
        <v>413</v>
      </c>
      <c r="T152" s="19" t="s">
        <v>416</v>
      </c>
      <c r="U152" s="20" t="s">
        <v>415</v>
      </c>
      <c r="V152" s="3">
        <v>2</v>
      </c>
      <c r="W152" s="23" t="s">
        <v>272</v>
      </c>
      <c r="X152" s="33">
        <v>27</v>
      </c>
    </row>
    <row r="153" spans="1:24" ht="65.099999999999994" customHeight="1" outlineLevel="1" x14ac:dyDescent="0.25">
      <c r="A153" s="85">
        <v>57</v>
      </c>
      <c r="B153" s="82">
        <v>136</v>
      </c>
      <c r="C153" s="61" t="s">
        <v>583</v>
      </c>
      <c r="D153" s="53" t="s">
        <v>263</v>
      </c>
      <c r="E153" s="53" t="s">
        <v>392</v>
      </c>
      <c r="F153" s="3" t="s">
        <v>391</v>
      </c>
      <c r="G153" s="3" t="s">
        <v>391</v>
      </c>
      <c r="H153" s="34">
        <v>77.41</v>
      </c>
      <c r="I153" s="30">
        <f t="shared" ref="I153:I158" si="276">H153/1.2</f>
        <v>64.50833333333334</v>
      </c>
      <c r="J153" s="31">
        <v>0.03</v>
      </c>
      <c r="K153" s="32">
        <f t="shared" ref="K153:K155" si="277">I153*J153</f>
        <v>1.9352500000000001</v>
      </c>
      <c r="L153" s="31">
        <v>0.02</v>
      </c>
      <c r="M153" s="32">
        <f t="shared" ref="M153:M155" si="278">(I153+K153)*L153</f>
        <v>1.3288716666666667</v>
      </c>
      <c r="N153" s="37">
        <f t="shared" ref="N153:N155" si="279">I153+K153+M153</f>
        <v>67.772455000000008</v>
      </c>
      <c r="O153" s="4">
        <v>2024</v>
      </c>
      <c r="P153" s="4">
        <v>2</v>
      </c>
      <c r="Q153" s="57" t="s">
        <v>335</v>
      </c>
      <c r="R153" s="18" t="s">
        <v>107</v>
      </c>
      <c r="S153" s="18" t="s">
        <v>106</v>
      </c>
      <c r="T153" s="19" t="s">
        <v>109</v>
      </c>
      <c r="U153" s="20" t="s">
        <v>336</v>
      </c>
      <c r="V153" s="3">
        <v>2</v>
      </c>
      <c r="W153" s="23" t="s">
        <v>272</v>
      </c>
      <c r="X153" s="33">
        <v>28</v>
      </c>
    </row>
    <row r="154" spans="1:24" ht="65.099999999999994" customHeight="1" outlineLevel="1" x14ac:dyDescent="0.25">
      <c r="A154" s="85"/>
      <c r="B154" s="82">
        <v>137</v>
      </c>
      <c r="C154" s="61" t="s">
        <v>610</v>
      </c>
      <c r="D154" s="53" t="s">
        <v>263</v>
      </c>
      <c r="E154" s="53" t="s">
        <v>417</v>
      </c>
      <c r="F154" s="3" t="s">
        <v>391</v>
      </c>
      <c r="G154" s="3" t="s">
        <v>391</v>
      </c>
      <c r="H154" s="34">
        <v>77.41</v>
      </c>
      <c r="I154" s="30">
        <f t="shared" si="276"/>
        <v>64.50833333333334</v>
      </c>
      <c r="J154" s="31">
        <v>0.03</v>
      </c>
      <c r="K154" s="32">
        <f t="shared" si="277"/>
        <v>1.9352500000000001</v>
      </c>
      <c r="L154" s="31">
        <v>0.02</v>
      </c>
      <c r="M154" s="32">
        <f t="shared" si="278"/>
        <v>1.3288716666666667</v>
      </c>
      <c r="N154" s="37">
        <f t="shared" si="279"/>
        <v>67.772455000000008</v>
      </c>
      <c r="O154" s="4">
        <v>2024</v>
      </c>
      <c r="P154" s="4">
        <v>2</v>
      </c>
      <c r="Q154" s="57" t="s">
        <v>418</v>
      </c>
      <c r="R154" s="18" t="s">
        <v>313</v>
      </c>
      <c r="S154" s="18" t="s">
        <v>419</v>
      </c>
      <c r="T154" s="19" t="s">
        <v>421</v>
      </c>
      <c r="U154" s="20" t="s">
        <v>420</v>
      </c>
      <c r="V154" s="3">
        <v>2</v>
      </c>
      <c r="W154" s="23" t="s">
        <v>272</v>
      </c>
      <c r="X154" s="33">
        <v>28</v>
      </c>
    </row>
    <row r="155" spans="1:24" ht="65.099999999999994" customHeight="1" outlineLevel="1" x14ac:dyDescent="0.25">
      <c r="A155" s="85"/>
      <c r="B155" s="82">
        <v>138</v>
      </c>
      <c r="C155" s="61" t="s">
        <v>593</v>
      </c>
      <c r="D155" s="53" t="s">
        <v>263</v>
      </c>
      <c r="E155" s="53" t="s">
        <v>393</v>
      </c>
      <c r="F155" s="3" t="s">
        <v>391</v>
      </c>
      <c r="G155" s="3" t="s">
        <v>391</v>
      </c>
      <c r="H155" s="34">
        <v>53</v>
      </c>
      <c r="I155" s="30">
        <f t="shared" si="276"/>
        <v>44.166666666666671</v>
      </c>
      <c r="J155" s="31">
        <v>0.03</v>
      </c>
      <c r="K155" s="32">
        <f t="shared" si="277"/>
        <v>1.3250000000000002</v>
      </c>
      <c r="L155" s="31">
        <v>0.02</v>
      </c>
      <c r="M155" s="32">
        <f t="shared" si="278"/>
        <v>0.90983333333333349</v>
      </c>
      <c r="N155" s="47">
        <f t="shared" si="279"/>
        <v>46.401500000000006</v>
      </c>
      <c r="O155" s="4">
        <v>2024</v>
      </c>
      <c r="P155" s="4">
        <v>2</v>
      </c>
      <c r="Q155" s="57" t="s">
        <v>351</v>
      </c>
      <c r="R155" s="18" t="s">
        <v>43</v>
      </c>
      <c r="S155" s="18" t="s">
        <v>130</v>
      </c>
      <c r="T155" s="19" t="s">
        <v>132</v>
      </c>
      <c r="U155" s="20" t="s">
        <v>131</v>
      </c>
      <c r="V155" s="3">
        <v>2</v>
      </c>
      <c r="W155" s="23" t="s">
        <v>272</v>
      </c>
      <c r="X155" s="33">
        <v>28</v>
      </c>
    </row>
    <row r="156" spans="1:24" ht="65.099999999999994" customHeight="1" outlineLevel="1" x14ac:dyDescent="0.25">
      <c r="A156" s="85">
        <v>58</v>
      </c>
      <c r="B156" s="82">
        <v>139</v>
      </c>
      <c r="C156" s="61" t="s">
        <v>611</v>
      </c>
      <c r="D156" s="53" t="s">
        <v>264</v>
      </c>
      <c r="E156" s="53" t="s">
        <v>426</v>
      </c>
      <c r="F156" s="3" t="s">
        <v>391</v>
      </c>
      <c r="G156" s="3" t="s">
        <v>391</v>
      </c>
      <c r="H156" s="34">
        <v>2329.0100000000002</v>
      </c>
      <c r="I156" s="30">
        <f t="shared" si="276"/>
        <v>1940.8416666666669</v>
      </c>
      <c r="J156" s="31">
        <v>0.03</v>
      </c>
      <c r="K156" s="32">
        <f t="shared" ref="K156" si="280">I156*J156</f>
        <v>58.225250000000003</v>
      </c>
      <c r="L156" s="31">
        <v>0.02</v>
      </c>
      <c r="M156" s="32">
        <f t="shared" ref="M156" si="281">(I156+K156)*L156</f>
        <v>39.981338333333341</v>
      </c>
      <c r="N156" s="37">
        <f t="shared" ref="N156" si="282">I156+K156+M156</f>
        <v>2039.0482550000002</v>
      </c>
      <c r="O156" s="4">
        <v>2024</v>
      </c>
      <c r="P156" s="4">
        <v>2</v>
      </c>
      <c r="Q156" s="53" t="s">
        <v>422</v>
      </c>
      <c r="R156" s="18" t="s">
        <v>118</v>
      </c>
      <c r="S156" s="18" t="s">
        <v>423</v>
      </c>
      <c r="T156" s="19" t="s">
        <v>425</v>
      </c>
      <c r="U156" s="20" t="s">
        <v>424</v>
      </c>
      <c r="V156" s="3">
        <v>2</v>
      </c>
      <c r="W156" s="23" t="s">
        <v>272</v>
      </c>
      <c r="X156" s="33">
        <v>29</v>
      </c>
    </row>
    <row r="157" spans="1:24" ht="65.099999999999994" customHeight="1" outlineLevel="1" x14ac:dyDescent="0.25">
      <c r="A157" s="85"/>
      <c r="B157" s="82">
        <v>140</v>
      </c>
      <c r="C157" s="61" t="s">
        <v>612</v>
      </c>
      <c r="D157" s="53" t="s">
        <v>264</v>
      </c>
      <c r="E157" s="53" t="s">
        <v>427</v>
      </c>
      <c r="F157" s="3" t="s">
        <v>391</v>
      </c>
      <c r="G157" s="3" t="s">
        <v>391</v>
      </c>
      <c r="H157" s="34">
        <v>2049.5300000000002</v>
      </c>
      <c r="I157" s="30">
        <f t="shared" si="276"/>
        <v>1707.9416666666668</v>
      </c>
      <c r="J157" s="31">
        <v>0.03</v>
      </c>
      <c r="K157" s="32">
        <f t="shared" ref="K157" si="283">I157*J157</f>
        <v>51.238250000000001</v>
      </c>
      <c r="L157" s="31">
        <v>0.02</v>
      </c>
      <c r="M157" s="32">
        <f t="shared" ref="M157" si="284">(I157+K157)*L157</f>
        <v>35.183598333333343</v>
      </c>
      <c r="N157" s="37">
        <f t="shared" ref="N157" si="285">I157+K157+M157</f>
        <v>1794.3635150000002</v>
      </c>
      <c r="O157" s="4">
        <v>2024</v>
      </c>
      <c r="P157" s="4">
        <v>2</v>
      </c>
      <c r="Q157" s="53" t="s">
        <v>428</v>
      </c>
      <c r="R157" s="18" t="s">
        <v>430</v>
      </c>
      <c r="S157" s="18" t="s">
        <v>429</v>
      </c>
      <c r="T157" s="19" t="s">
        <v>432</v>
      </c>
      <c r="U157" s="20" t="s">
        <v>431</v>
      </c>
      <c r="V157" s="3">
        <v>2</v>
      </c>
      <c r="W157" s="23" t="s">
        <v>272</v>
      </c>
      <c r="X157" s="33">
        <v>29</v>
      </c>
    </row>
    <row r="158" spans="1:24" ht="65.099999999999994" customHeight="1" outlineLevel="1" x14ac:dyDescent="0.25">
      <c r="A158" s="85"/>
      <c r="B158" s="82">
        <v>141</v>
      </c>
      <c r="C158" s="61" t="s">
        <v>613</v>
      </c>
      <c r="D158" s="53" t="s">
        <v>264</v>
      </c>
      <c r="E158" s="53" t="s">
        <v>438</v>
      </c>
      <c r="F158" s="3" t="s">
        <v>391</v>
      </c>
      <c r="G158" s="3" t="s">
        <v>391</v>
      </c>
      <c r="H158" s="34">
        <v>1979.94</v>
      </c>
      <c r="I158" s="30">
        <f t="shared" si="276"/>
        <v>1649.95</v>
      </c>
      <c r="J158" s="31">
        <v>0.03</v>
      </c>
      <c r="K158" s="32">
        <f t="shared" ref="K158" si="286">I158*J158</f>
        <v>49.4985</v>
      </c>
      <c r="L158" s="31">
        <v>0.02</v>
      </c>
      <c r="M158" s="32">
        <f t="shared" ref="M158" si="287">(I158+K158)*L158</f>
        <v>33.988970000000002</v>
      </c>
      <c r="N158" s="47">
        <f t="shared" ref="N158" si="288">I158+K158+M158</f>
        <v>1733.4374700000001</v>
      </c>
      <c r="O158" s="4">
        <v>2024</v>
      </c>
      <c r="P158" s="4">
        <v>2</v>
      </c>
      <c r="Q158" s="53" t="s">
        <v>439</v>
      </c>
      <c r="R158" s="18" t="s">
        <v>436</v>
      </c>
      <c r="S158" s="18" t="s">
        <v>434</v>
      </c>
      <c r="T158" s="19" t="s">
        <v>437</v>
      </c>
      <c r="U158" s="20" t="s">
        <v>435</v>
      </c>
      <c r="V158" s="3">
        <v>2</v>
      </c>
      <c r="W158" s="23" t="s">
        <v>272</v>
      </c>
      <c r="X158" s="33">
        <v>29</v>
      </c>
    </row>
    <row r="159" spans="1:24" ht="65.099999999999994" customHeight="1" outlineLevel="1" x14ac:dyDescent="0.25">
      <c r="A159" s="85">
        <v>59</v>
      </c>
      <c r="B159" s="82">
        <v>142</v>
      </c>
      <c r="C159" s="61" t="s">
        <v>583</v>
      </c>
      <c r="D159" s="53" t="s">
        <v>265</v>
      </c>
      <c r="E159" s="53" t="s">
        <v>394</v>
      </c>
      <c r="F159" s="3" t="s">
        <v>391</v>
      </c>
      <c r="G159" s="3" t="s">
        <v>391</v>
      </c>
      <c r="H159" s="34">
        <v>42.17</v>
      </c>
      <c r="I159" s="30">
        <f t="shared" ref="I159:I161" si="289">H159/1.2</f>
        <v>35.141666666666673</v>
      </c>
      <c r="J159" s="31">
        <v>0.03</v>
      </c>
      <c r="K159" s="32">
        <f t="shared" ref="K159:K161" si="290">I159*J159</f>
        <v>1.0542500000000001</v>
      </c>
      <c r="L159" s="31">
        <v>0.02</v>
      </c>
      <c r="M159" s="32">
        <f t="shared" ref="M159:M161" si="291">(I159+K159)*L159</f>
        <v>0.72391833333333355</v>
      </c>
      <c r="N159" s="37">
        <f t="shared" ref="N159:N161" si="292">I159+K159+M159</f>
        <v>36.919835000000006</v>
      </c>
      <c r="O159" s="4">
        <v>2024</v>
      </c>
      <c r="P159" s="4">
        <v>2</v>
      </c>
      <c r="Q159" s="57" t="s">
        <v>335</v>
      </c>
      <c r="R159" s="18" t="s">
        <v>107</v>
      </c>
      <c r="S159" s="18" t="s">
        <v>106</v>
      </c>
      <c r="T159" s="19" t="s">
        <v>109</v>
      </c>
      <c r="U159" s="20" t="s">
        <v>336</v>
      </c>
      <c r="V159" s="3">
        <v>2</v>
      </c>
      <c r="W159" s="23" t="s">
        <v>272</v>
      </c>
      <c r="X159" s="33">
        <v>30</v>
      </c>
    </row>
    <row r="160" spans="1:24" ht="65.099999999999994" customHeight="1" outlineLevel="1" x14ac:dyDescent="0.25">
      <c r="A160" s="85"/>
      <c r="B160" s="82">
        <v>143</v>
      </c>
      <c r="C160" s="61" t="s">
        <v>614</v>
      </c>
      <c r="D160" s="53" t="s">
        <v>265</v>
      </c>
      <c r="E160" s="53" t="s">
        <v>444</v>
      </c>
      <c r="F160" s="3" t="s">
        <v>391</v>
      </c>
      <c r="G160" s="3" t="s">
        <v>391</v>
      </c>
      <c r="H160" s="34">
        <v>31</v>
      </c>
      <c r="I160" s="30">
        <f t="shared" si="289"/>
        <v>25.833333333333336</v>
      </c>
      <c r="J160" s="31">
        <v>0.03</v>
      </c>
      <c r="K160" s="32">
        <f t="shared" si="290"/>
        <v>0.77500000000000002</v>
      </c>
      <c r="L160" s="31">
        <v>0.02</v>
      </c>
      <c r="M160" s="32">
        <f t="shared" si="291"/>
        <v>0.53216666666666668</v>
      </c>
      <c r="N160" s="47">
        <f t="shared" si="292"/>
        <v>27.140499999999999</v>
      </c>
      <c r="O160" s="4">
        <v>2024</v>
      </c>
      <c r="P160" s="4">
        <v>2</v>
      </c>
      <c r="Q160" s="57" t="s">
        <v>440</v>
      </c>
      <c r="R160" s="18" t="s">
        <v>414</v>
      </c>
      <c r="S160" s="18" t="s">
        <v>441</v>
      </c>
      <c r="T160" s="19" t="s">
        <v>443</v>
      </c>
      <c r="U160" s="20" t="s">
        <v>442</v>
      </c>
      <c r="V160" s="3">
        <v>2</v>
      </c>
      <c r="W160" s="23" t="s">
        <v>272</v>
      </c>
      <c r="X160" s="33">
        <v>30</v>
      </c>
    </row>
    <row r="161" spans="1:24" ht="65.099999999999994" customHeight="1" outlineLevel="1" x14ac:dyDescent="0.25">
      <c r="A161" s="85"/>
      <c r="B161" s="82">
        <v>144</v>
      </c>
      <c r="C161" s="61" t="s">
        <v>593</v>
      </c>
      <c r="D161" s="53" t="s">
        <v>265</v>
      </c>
      <c r="E161" s="53" t="s">
        <v>396</v>
      </c>
      <c r="F161" s="3" t="s">
        <v>391</v>
      </c>
      <c r="G161" s="3" t="s">
        <v>391</v>
      </c>
      <c r="H161" s="34">
        <v>48</v>
      </c>
      <c r="I161" s="30">
        <f t="shared" si="289"/>
        <v>40</v>
      </c>
      <c r="J161" s="31">
        <v>0.03</v>
      </c>
      <c r="K161" s="32">
        <f t="shared" si="290"/>
        <v>1.2</v>
      </c>
      <c r="L161" s="31">
        <v>0.02</v>
      </c>
      <c r="M161" s="32">
        <f t="shared" si="291"/>
        <v>0.82400000000000007</v>
      </c>
      <c r="N161" s="37">
        <f t="shared" si="292"/>
        <v>42.024000000000001</v>
      </c>
      <c r="O161" s="4">
        <v>2024</v>
      </c>
      <c r="P161" s="4">
        <v>2</v>
      </c>
      <c r="Q161" s="57" t="s">
        <v>351</v>
      </c>
      <c r="R161" s="18" t="s">
        <v>341</v>
      </c>
      <c r="S161" s="18" t="s">
        <v>130</v>
      </c>
      <c r="T161" s="19" t="s">
        <v>132</v>
      </c>
      <c r="U161" s="20" t="s">
        <v>131</v>
      </c>
      <c r="V161" s="3">
        <v>2</v>
      </c>
      <c r="W161" s="23" t="s">
        <v>272</v>
      </c>
      <c r="X161" s="33">
        <v>30</v>
      </c>
    </row>
    <row r="162" spans="1:24" ht="65.099999999999994" customHeight="1" outlineLevel="1" x14ac:dyDescent="0.25">
      <c r="A162" s="85">
        <v>60</v>
      </c>
      <c r="B162" s="82">
        <v>145</v>
      </c>
      <c r="C162" s="61" t="s">
        <v>583</v>
      </c>
      <c r="D162" s="53" t="s">
        <v>266</v>
      </c>
      <c r="E162" s="53" t="s">
        <v>395</v>
      </c>
      <c r="F162" s="3" t="s">
        <v>391</v>
      </c>
      <c r="G162" s="3" t="s">
        <v>391</v>
      </c>
      <c r="H162" s="34">
        <v>12.94</v>
      </c>
      <c r="I162" s="30">
        <f t="shared" ref="I162:I164" si="293">H162/1.2</f>
        <v>10.783333333333333</v>
      </c>
      <c r="J162" s="31">
        <v>0.03</v>
      </c>
      <c r="K162" s="32">
        <f t="shared" ref="K162:K164" si="294">I162*J162</f>
        <v>0.32350000000000001</v>
      </c>
      <c r="L162" s="31">
        <v>0.02</v>
      </c>
      <c r="M162" s="32">
        <f t="shared" ref="M162:M164" si="295">(I162+K162)*L162</f>
        <v>0.22213666666666665</v>
      </c>
      <c r="N162" s="47">
        <f t="shared" ref="N162:N164" si="296">I162+K162+M162</f>
        <v>11.328969999999998</v>
      </c>
      <c r="O162" s="4">
        <v>2024</v>
      </c>
      <c r="P162" s="4">
        <v>2</v>
      </c>
      <c r="Q162" s="57" t="s">
        <v>335</v>
      </c>
      <c r="R162" s="18" t="s">
        <v>107</v>
      </c>
      <c r="S162" s="18" t="s">
        <v>106</v>
      </c>
      <c r="T162" s="19" t="s">
        <v>109</v>
      </c>
      <c r="U162" s="20" t="s">
        <v>336</v>
      </c>
      <c r="V162" s="3">
        <v>2</v>
      </c>
      <c r="W162" s="23" t="s">
        <v>272</v>
      </c>
      <c r="X162" s="33">
        <v>31</v>
      </c>
    </row>
    <row r="163" spans="1:24" ht="65.099999999999994" customHeight="1" outlineLevel="1" x14ac:dyDescent="0.25">
      <c r="A163" s="85"/>
      <c r="B163" s="82">
        <v>146</v>
      </c>
      <c r="C163" s="61" t="s">
        <v>615</v>
      </c>
      <c r="D163" s="53" t="s">
        <v>266</v>
      </c>
      <c r="E163" s="53" t="s">
        <v>433</v>
      </c>
      <c r="F163" s="3" t="s">
        <v>391</v>
      </c>
      <c r="G163" s="3" t="s">
        <v>391</v>
      </c>
      <c r="H163" s="34">
        <v>14.7</v>
      </c>
      <c r="I163" s="30">
        <f t="shared" si="293"/>
        <v>12.25</v>
      </c>
      <c r="J163" s="31">
        <v>0.03</v>
      </c>
      <c r="K163" s="32">
        <f t="shared" si="294"/>
        <v>0.36749999999999999</v>
      </c>
      <c r="L163" s="31">
        <v>0.02</v>
      </c>
      <c r="M163" s="32">
        <f t="shared" si="295"/>
        <v>0.25235000000000002</v>
      </c>
      <c r="N163" s="37">
        <f t="shared" si="296"/>
        <v>12.86985</v>
      </c>
      <c r="O163" s="4">
        <v>2024</v>
      </c>
      <c r="P163" s="4">
        <v>2</v>
      </c>
      <c r="Q163" s="57" t="s">
        <v>445</v>
      </c>
      <c r="R163" s="18" t="s">
        <v>113</v>
      </c>
      <c r="S163" s="18" t="s">
        <v>112</v>
      </c>
      <c r="T163" s="19" t="s">
        <v>115</v>
      </c>
      <c r="U163" s="20" t="s">
        <v>446</v>
      </c>
      <c r="V163" s="3">
        <v>2</v>
      </c>
      <c r="W163" s="23" t="s">
        <v>272</v>
      </c>
      <c r="X163" s="33">
        <v>31</v>
      </c>
    </row>
    <row r="164" spans="1:24" ht="65.099999999999994" customHeight="1" outlineLevel="1" x14ac:dyDescent="0.25">
      <c r="A164" s="85"/>
      <c r="B164" s="82">
        <v>147</v>
      </c>
      <c r="C164" s="61" t="s">
        <v>593</v>
      </c>
      <c r="D164" s="53" t="s">
        <v>266</v>
      </c>
      <c r="E164" s="53" t="s">
        <v>398</v>
      </c>
      <c r="F164" s="3" t="s">
        <v>391</v>
      </c>
      <c r="G164" s="3" t="s">
        <v>391</v>
      </c>
      <c r="H164" s="34">
        <f>2640/200</f>
        <v>13.2</v>
      </c>
      <c r="I164" s="30">
        <f t="shared" si="293"/>
        <v>11</v>
      </c>
      <c r="J164" s="31">
        <v>0.03</v>
      </c>
      <c r="K164" s="32">
        <f t="shared" si="294"/>
        <v>0.32999999999999996</v>
      </c>
      <c r="L164" s="31">
        <v>0.02</v>
      </c>
      <c r="M164" s="32">
        <f t="shared" si="295"/>
        <v>0.2266</v>
      </c>
      <c r="N164" s="37">
        <f t="shared" si="296"/>
        <v>11.5566</v>
      </c>
      <c r="O164" s="4">
        <v>2024</v>
      </c>
      <c r="P164" s="4">
        <v>2</v>
      </c>
      <c r="Q164" s="57" t="s">
        <v>351</v>
      </c>
      <c r="R164" s="18" t="s">
        <v>341</v>
      </c>
      <c r="S164" s="18" t="s">
        <v>130</v>
      </c>
      <c r="T164" s="19" t="s">
        <v>132</v>
      </c>
      <c r="U164" s="20" t="s">
        <v>131</v>
      </c>
      <c r="V164" s="3">
        <v>2</v>
      </c>
      <c r="W164" s="23" t="s">
        <v>272</v>
      </c>
      <c r="X164" s="33">
        <v>31</v>
      </c>
    </row>
    <row r="165" spans="1:24" ht="65.099999999999994" customHeight="1" outlineLevel="1" x14ac:dyDescent="0.25">
      <c r="A165" s="85">
        <v>61</v>
      </c>
      <c r="B165" s="82">
        <v>148</v>
      </c>
      <c r="C165" s="61" t="s">
        <v>583</v>
      </c>
      <c r="D165" s="53" t="s">
        <v>267</v>
      </c>
      <c r="E165" s="53" t="s">
        <v>397</v>
      </c>
      <c r="F165" s="3" t="s">
        <v>391</v>
      </c>
      <c r="G165" s="3" t="s">
        <v>391</v>
      </c>
      <c r="H165" s="34">
        <v>38</v>
      </c>
      <c r="I165" s="30">
        <f t="shared" ref="I165:I167" si="297">H165/1.2</f>
        <v>31.666666666666668</v>
      </c>
      <c r="J165" s="31">
        <v>0.03</v>
      </c>
      <c r="K165" s="32">
        <f t="shared" ref="K165:K166" si="298">I165*J165</f>
        <v>0.95</v>
      </c>
      <c r="L165" s="31">
        <v>0.02</v>
      </c>
      <c r="M165" s="32">
        <f t="shared" ref="M165:M166" si="299">(I165+K165)*L165</f>
        <v>0.65233333333333332</v>
      </c>
      <c r="N165" s="47">
        <f t="shared" ref="N165:N166" si="300">I165+K165+M165</f>
        <v>33.268999999999998</v>
      </c>
      <c r="O165" s="4">
        <v>2024</v>
      </c>
      <c r="P165" s="4">
        <v>2</v>
      </c>
      <c r="Q165" s="57" t="s">
        <v>335</v>
      </c>
      <c r="R165" s="18" t="s">
        <v>107</v>
      </c>
      <c r="S165" s="18" t="s">
        <v>106</v>
      </c>
      <c r="T165" s="19" t="s">
        <v>109</v>
      </c>
      <c r="U165" s="20" t="s">
        <v>336</v>
      </c>
      <c r="V165" s="3">
        <v>2</v>
      </c>
      <c r="W165" s="23" t="s">
        <v>272</v>
      </c>
      <c r="X165" s="33">
        <v>32</v>
      </c>
    </row>
    <row r="166" spans="1:24" ht="65.099999999999994" customHeight="1" outlineLevel="1" x14ac:dyDescent="0.25">
      <c r="A166" s="85"/>
      <c r="B166" s="82">
        <v>149</v>
      </c>
      <c r="C166" s="61" t="s">
        <v>615</v>
      </c>
      <c r="D166" s="53" t="s">
        <v>267</v>
      </c>
      <c r="E166" s="53" t="s">
        <v>447</v>
      </c>
      <c r="F166" s="3" t="s">
        <v>391</v>
      </c>
      <c r="G166" s="3" t="s">
        <v>391</v>
      </c>
      <c r="H166" s="34">
        <v>43.18</v>
      </c>
      <c r="I166" s="30">
        <f t="shared" si="297"/>
        <v>35.983333333333334</v>
      </c>
      <c r="J166" s="31">
        <v>0.03</v>
      </c>
      <c r="K166" s="32">
        <f t="shared" si="298"/>
        <v>1.0794999999999999</v>
      </c>
      <c r="L166" s="31">
        <v>0.02</v>
      </c>
      <c r="M166" s="32">
        <f t="shared" si="299"/>
        <v>0.74125666666666679</v>
      </c>
      <c r="N166" s="37">
        <f t="shared" si="300"/>
        <v>37.804090000000002</v>
      </c>
      <c r="O166" s="4">
        <v>2024</v>
      </c>
      <c r="P166" s="4">
        <v>2</v>
      </c>
      <c r="Q166" s="58" t="s">
        <v>445</v>
      </c>
      <c r="R166" s="18" t="s">
        <v>113</v>
      </c>
      <c r="S166" s="18" t="s">
        <v>112</v>
      </c>
      <c r="T166" s="19" t="s">
        <v>115</v>
      </c>
      <c r="U166" s="20" t="s">
        <v>446</v>
      </c>
      <c r="V166" s="3">
        <v>2</v>
      </c>
      <c r="W166" s="23" t="s">
        <v>272</v>
      </c>
      <c r="X166" s="33">
        <v>32</v>
      </c>
    </row>
    <row r="167" spans="1:24" ht="65.099999999999994" customHeight="1" outlineLevel="1" x14ac:dyDescent="0.25">
      <c r="A167" s="85"/>
      <c r="B167" s="82">
        <v>150</v>
      </c>
      <c r="C167" s="61" t="s">
        <v>608</v>
      </c>
      <c r="D167" s="53" t="s">
        <v>267</v>
      </c>
      <c r="E167" s="53" t="s">
        <v>448</v>
      </c>
      <c r="F167" s="3" t="s">
        <v>391</v>
      </c>
      <c r="G167" s="3" t="s">
        <v>391</v>
      </c>
      <c r="H167" s="34">
        <v>38.4</v>
      </c>
      <c r="I167" s="30">
        <f t="shared" si="297"/>
        <v>32</v>
      </c>
      <c r="J167" s="31">
        <v>0.03</v>
      </c>
      <c r="K167" s="32">
        <f t="shared" ref="K167:K170" si="301">I167*J167</f>
        <v>0.96</v>
      </c>
      <c r="L167" s="31">
        <v>0.02</v>
      </c>
      <c r="M167" s="32">
        <f t="shared" ref="M167:M170" si="302">(I167+K167)*L167</f>
        <v>0.65920000000000001</v>
      </c>
      <c r="N167" s="37">
        <f t="shared" ref="N167:N170" si="303">I167+K167+M167</f>
        <v>33.619199999999999</v>
      </c>
      <c r="O167" s="4">
        <v>2024</v>
      </c>
      <c r="P167" s="4">
        <v>2</v>
      </c>
      <c r="Q167" s="58" t="s">
        <v>117</v>
      </c>
      <c r="R167" s="18" t="s">
        <v>410</v>
      </c>
      <c r="S167" s="18" t="s">
        <v>411</v>
      </c>
      <c r="T167" s="19" t="s">
        <v>120</v>
      </c>
      <c r="U167" s="20" t="s">
        <v>121</v>
      </c>
      <c r="V167" s="3">
        <v>2</v>
      </c>
      <c r="W167" s="23" t="s">
        <v>272</v>
      </c>
      <c r="X167" s="33">
        <v>32</v>
      </c>
    </row>
    <row r="168" spans="1:24" ht="65.099999999999994" customHeight="1" outlineLevel="1" x14ac:dyDescent="0.25">
      <c r="A168" s="85">
        <v>62</v>
      </c>
      <c r="B168" s="82">
        <v>151</v>
      </c>
      <c r="C168" s="71" t="s">
        <v>874</v>
      </c>
      <c r="D168" s="70" t="s">
        <v>866</v>
      </c>
      <c r="E168" s="70" t="s">
        <v>868</v>
      </c>
      <c r="F168" s="3" t="s">
        <v>391</v>
      </c>
      <c r="G168" s="3" t="s">
        <v>391</v>
      </c>
      <c r="H168" s="34">
        <v>3327.65</v>
      </c>
      <c r="I168" s="30">
        <f t="shared" ref="I168:I173" si="304">H168/1.2</f>
        <v>2773.041666666667</v>
      </c>
      <c r="J168" s="31">
        <v>0.03</v>
      </c>
      <c r="K168" s="32">
        <f t="shared" si="301"/>
        <v>83.191250000000011</v>
      </c>
      <c r="L168" s="31">
        <v>0.02</v>
      </c>
      <c r="M168" s="32">
        <f t="shared" si="302"/>
        <v>57.124658333333336</v>
      </c>
      <c r="N168" s="47">
        <f t="shared" si="303"/>
        <v>2913.357575</v>
      </c>
      <c r="O168" s="4">
        <v>2024</v>
      </c>
      <c r="P168" s="4">
        <v>2</v>
      </c>
      <c r="Q168" s="70" t="s">
        <v>335</v>
      </c>
      <c r="R168" s="18" t="s">
        <v>107</v>
      </c>
      <c r="S168" s="18" t="s">
        <v>106</v>
      </c>
      <c r="T168" s="19" t="s">
        <v>109</v>
      </c>
      <c r="U168" s="20" t="s">
        <v>336</v>
      </c>
      <c r="V168" s="3">
        <v>2</v>
      </c>
      <c r="W168" s="23" t="s">
        <v>833</v>
      </c>
      <c r="X168" s="33">
        <v>33</v>
      </c>
    </row>
    <row r="169" spans="1:24" ht="65.099999999999994" customHeight="1" outlineLevel="1" x14ac:dyDescent="0.25">
      <c r="A169" s="85"/>
      <c r="B169" s="82">
        <v>152</v>
      </c>
      <c r="C169" s="71" t="s">
        <v>875</v>
      </c>
      <c r="D169" s="70" t="s">
        <v>866</v>
      </c>
      <c r="E169" s="70" t="s">
        <v>869</v>
      </c>
      <c r="F169" s="3" t="s">
        <v>391</v>
      </c>
      <c r="G169" s="3" t="s">
        <v>391</v>
      </c>
      <c r="H169" s="34">
        <v>3719</v>
      </c>
      <c r="I169" s="30">
        <f t="shared" si="304"/>
        <v>3099.166666666667</v>
      </c>
      <c r="J169" s="31">
        <v>0.03</v>
      </c>
      <c r="K169" s="32">
        <f t="shared" si="301"/>
        <v>92.975000000000009</v>
      </c>
      <c r="L169" s="31">
        <v>0.02</v>
      </c>
      <c r="M169" s="32">
        <f t="shared" si="302"/>
        <v>63.842833333333338</v>
      </c>
      <c r="N169" s="37">
        <f t="shared" si="303"/>
        <v>3255.9845</v>
      </c>
      <c r="O169" s="4">
        <v>2024</v>
      </c>
      <c r="P169" s="4">
        <v>2</v>
      </c>
      <c r="Q169" s="70" t="s">
        <v>124</v>
      </c>
      <c r="R169" s="18" t="s">
        <v>118</v>
      </c>
      <c r="S169" s="18" t="s">
        <v>125</v>
      </c>
      <c r="T169" s="19" t="s">
        <v>127</v>
      </c>
      <c r="U169" s="20" t="s">
        <v>348</v>
      </c>
      <c r="V169" s="3">
        <v>2</v>
      </c>
      <c r="W169" s="23" t="s">
        <v>833</v>
      </c>
      <c r="X169" s="33">
        <v>33</v>
      </c>
    </row>
    <row r="170" spans="1:24" ht="65.099999999999994" customHeight="1" outlineLevel="1" x14ac:dyDescent="0.25">
      <c r="A170" s="85"/>
      <c r="B170" s="82">
        <v>153</v>
      </c>
      <c r="C170" s="71" t="s">
        <v>876</v>
      </c>
      <c r="D170" s="70" t="s">
        <v>866</v>
      </c>
      <c r="E170" s="70" t="s">
        <v>870</v>
      </c>
      <c r="F170" s="3" t="s">
        <v>391</v>
      </c>
      <c r="G170" s="3" t="s">
        <v>391</v>
      </c>
      <c r="H170" s="34">
        <v>3719</v>
      </c>
      <c r="I170" s="30">
        <f t="shared" si="304"/>
        <v>3099.166666666667</v>
      </c>
      <c r="J170" s="31">
        <v>0.03</v>
      </c>
      <c r="K170" s="32">
        <f t="shared" si="301"/>
        <v>92.975000000000009</v>
      </c>
      <c r="L170" s="31">
        <v>0.02</v>
      </c>
      <c r="M170" s="32">
        <f t="shared" si="302"/>
        <v>63.842833333333338</v>
      </c>
      <c r="N170" s="37">
        <f t="shared" si="303"/>
        <v>3255.9845</v>
      </c>
      <c r="O170" s="4">
        <v>2024</v>
      </c>
      <c r="P170" s="4">
        <v>2</v>
      </c>
      <c r="Q170" s="70" t="s">
        <v>445</v>
      </c>
      <c r="R170" s="18" t="s">
        <v>113</v>
      </c>
      <c r="S170" s="18" t="s">
        <v>112</v>
      </c>
      <c r="T170" s="19" t="s">
        <v>115</v>
      </c>
      <c r="U170" s="20" t="s">
        <v>446</v>
      </c>
      <c r="V170" s="3">
        <v>2</v>
      </c>
      <c r="W170" s="23" t="s">
        <v>833</v>
      </c>
      <c r="X170" s="33">
        <v>33</v>
      </c>
    </row>
    <row r="171" spans="1:24" ht="65.099999999999994" customHeight="1" outlineLevel="1" x14ac:dyDescent="0.25">
      <c r="A171" s="85">
        <v>63</v>
      </c>
      <c r="B171" s="82">
        <v>154</v>
      </c>
      <c r="C171" s="71" t="s">
        <v>874</v>
      </c>
      <c r="D171" s="70" t="s">
        <v>867</v>
      </c>
      <c r="E171" s="70" t="s">
        <v>871</v>
      </c>
      <c r="F171" s="3" t="s">
        <v>391</v>
      </c>
      <c r="G171" s="3" t="s">
        <v>391</v>
      </c>
      <c r="H171" s="34">
        <v>1725.51</v>
      </c>
      <c r="I171" s="30">
        <f t="shared" si="304"/>
        <v>1437.925</v>
      </c>
      <c r="J171" s="31">
        <v>0.03</v>
      </c>
      <c r="K171" s="32">
        <f t="shared" ref="K171:K173" si="305">I171*J171</f>
        <v>43.137749999999997</v>
      </c>
      <c r="L171" s="31">
        <v>0.02</v>
      </c>
      <c r="M171" s="32">
        <f t="shared" ref="M171:M173" si="306">(I171+K171)*L171</f>
        <v>29.621255000000001</v>
      </c>
      <c r="N171" s="47">
        <f t="shared" ref="N171:N173" si="307">I171+K171+M171</f>
        <v>1510.6840050000001</v>
      </c>
      <c r="O171" s="4">
        <v>2024</v>
      </c>
      <c r="P171" s="4">
        <v>2</v>
      </c>
      <c r="Q171" s="70" t="s">
        <v>335</v>
      </c>
      <c r="R171" s="18" t="s">
        <v>107</v>
      </c>
      <c r="S171" s="18" t="s">
        <v>106</v>
      </c>
      <c r="T171" s="19" t="s">
        <v>109</v>
      </c>
      <c r="U171" s="20" t="s">
        <v>336</v>
      </c>
      <c r="V171" s="3">
        <v>2</v>
      </c>
      <c r="W171" s="23" t="s">
        <v>833</v>
      </c>
      <c r="X171" s="33">
        <v>34</v>
      </c>
    </row>
    <row r="172" spans="1:24" ht="65.099999999999994" customHeight="1" outlineLevel="1" x14ac:dyDescent="0.25">
      <c r="A172" s="85"/>
      <c r="B172" s="82">
        <v>155</v>
      </c>
      <c r="C172" s="71" t="s">
        <v>875</v>
      </c>
      <c r="D172" s="70" t="s">
        <v>867</v>
      </c>
      <c r="E172" s="70" t="s">
        <v>872</v>
      </c>
      <c r="F172" s="3" t="s">
        <v>391</v>
      </c>
      <c r="G172" s="3" t="s">
        <v>391</v>
      </c>
      <c r="H172" s="34">
        <v>1928.44</v>
      </c>
      <c r="I172" s="30">
        <f t="shared" si="304"/>
        <v>1607.0333333333335</v>
      </c>
      <c r="J172" s="31">
        <v>0.03</v>
      </c>
      <c r="K172" s="32">
        <f t="shared" si="305"/>
        <v>48.211000000000006</v>
      </c>
      <c r="L172" s="31">
        <v>0.02</v>
      </c>
      <c r="M172" s="32">
        <f t="shared" si="306"/>
        <v>33.104886666666673</v>
      </c>
      <c r="N172" s="37">
        <f t="shared" si="307"/>
        <v>1688.3492200000003</v>
      </c>
      <c r="O172" s="4">
        <v>2024</v>
      </c>
      <c r="P172" s="4">
        <v>2</v>
      </c>
      <c r="Q172" s="70" t="s">
        <v>124</v>
      </c>
      <c r="R172" s="18" t="s">
        <v>118</v>
      </c>
      <c r="S172" s="18" t="s">
        <v>125</v>
      </c>
      <c r="T172" s="19" t="s">
        <v>127</v>
      </c>
      <c r="U172" s="20" t="s">
        <v>348</v>
      </c>
      <c r="V172" s="3">
        <v>2</v>
      </c>
      <c r="W172" s="23" t="s">
        <v>833</v>
      </c>
      <c r="X172" s="33">
        <v>34</v>
      </c>
    </row>
    <row r="173" spans="1:24" ht="65.099999999999994" customHeight="1" outlineLevel="1" thickBot="1" x14ac:dyDescent="0.3">
      <c r="A173" s="85"/>
      <c r="B173" s="82">
        <v>156</v>
      </c>
      <c r="C173" s="71" t="s">
        <v>876</v>
      </c>
      <c r="D173" s="70" t="s">
        <v>867</v>
      </c>
      <c r="E173" s="70" t="s">
        <v>873</v>
      </c>
      <c r="F173" s="3" t="s">
        <v>391</v>
      </c>
      <c r="G173" s="3" t="s">
        <v>391</v>
      </c>
      <c r="H173" s="34">
        <v>1928.44</v>
      </c>
      <c r="I173" s="30">
        <f t="shared" si="304"/>
        <v>1607.0333333333335</v>
      </c>
      <c r="J173" s="31">
        <v>0.03</v>
      </c>
      <c r="K173" s="32">
        <f t="shared" si="305"/>
        <v>48.211000000000006</v>
      </c>
      <c r="L173" s="31">
        <v>0.02</v>
      </c>
      <c r="M173" s="32">
        <f t="shared" si="306"/>
        <v>33.104886666666673</v>
      </c>
      <c r="N173" s="37">
        <f t="shared" si="307"/>
        <v>1688.3492200000003</v>
      </c>
      <c r="O173" s="4">
        <v>2024</v>
      </c>
      <c r="P173" s="4">
        <v>2</v>
      </c>
      <c r="Q173" s="70" t="s">
        <v>445</v>
      </c>
      <c r="R173" s="18" t="s">
        <v>113</v>
      </c>
      <c r="S173" s="18" t="s">
        <v>112</v>
      </c>
      <c r="T173" s="19" t="s">
        <v>115</v>
      </c>
      <c r="U173" s="20" t="s">
        <v>446</v>
      </c>
      <c r="V173" s="3">
        <v>2</v>
      </c>
      <c r="W173" s="23" t="s">
        <v>833</v>
      </c>
      <c r="X173" s="33">
        <v>34</v>
      </c>
    </row>
    <row r="174" spans="1:24" ht="19.5" customHeight="1" outlineLevel="1" thickBot="1" x14ac:dyDescent="0.3">
      <c r="A174" s="89" t="s">
        <v>28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1"/>
    </row>
    <row r="175" spans="1:24" ht="75" customHeight="1" outlineLevel="1" x14ac:dyDescent="0.25">
      <c r="A175" s="85">
        <v>64</v>
      </c>
      <c r="B175" s="40">
        <v>157</v>
      </c>
      <c r="C175" s="39" t="s">
        <v>140</v>
      </c>
      <c r="D175" s="38" t="s">
        <v>30</v>
      </c>
      <c r="E175" s="38" t="s">
        <v>40</v>
      </c>
      <c r="F175" s="3" t="s">
        <v>14</v>
      </c>
      <c r="G175" s="3" t="s">
        <v>14</v>
      </c>
      <c r="H175" s="34">
        <v>3120</v>
      </c>
      <c r="I175" s="30">
        <f t="shared" ref="I175:I207" si="308">H175/1.2</f>
        <v>2600</v>
      </c>
      <c r="J175" s="31">
        <v>0.03</v>
      </c>
      <c r="K175" s="32">
        <f t="shared" ref="K175:K197" si="309">I175*J175</f>
        <v>78</v>
      </c>
      <c r="L175" s="31">
        <v>1.2E-2</v>
      </c>
      <c r="M175" s="32">
        <f t="shared" ref="M175:M197" si="310">(I175+K175)*L175</f>
        <v>32.136000000000003</v>
      </c>
      <c r="N175" s="37">
        <f t="shared" ref="N175:N197" si="311">I175+K175+M175</f>
        <v>2710.136</v>
      </c>
      <c r="O175" s="4">
        <v>2024</v>
      </c>
      <c r="P175" s="4">
        <v>2</v>
      </c>
      <c r="Q175" s="3" t="s">
        <v>41</v>
      </c>
      <c r="R175" s="21" t="s">
        <v>43</v>
      </c>
      <c r="S175" s="21" t="s">
        <v>42</v>
      </c>
      <c r="T175" s="22" t="s">
        <v>44</v>
      </c>
      <c r="U175" s="23" t="s">
        <v>45</v>
      </c>
      <c r="V175" s="3">
        <v>2</v>
      </c>
      <c r="W175" s="23" t="s">
        <v>46</v>
      </c>
      <c r="X175" s="33">
        <v>1</v>
      </c>
    </row>
    <row r="176" spans="1:24" ht="90" customHeight="1" outlineLevel="1" x14ac:dyDescent="0.25">
      <c r="A176" s="85"/>
      <c r="B176" s="77">
        <v>158</v>
      </c>
      <c r="C176" s="48" t="s">
        <v>141</v>
      </c>
      <c r="D176" s="40" t="s">
        <v>30</v>
      </c>
      <c r="E176" s="40" t="s">
        <v>60</v>
      </c>
      <c r="F176" s="3" t="s">
        <v>14</v>
      </c>
      <c r="G176" s="3" t="s">
        <v>14</v>
      </c>
      <c r="H176" s="34">
        <v>3120</v>
      </c>
      <c r="I176" s="30">
        <f t="shared" si="308"/>
        <v>2600</v>
      </c>
      <c r="J176" s="31">
        <v>0.03</v>
      </c>
      <c r="K176" s="32">
        <f t="shared" si="309"/>
        <v>78</v>
      </c>
      <c r="L176" s="31">
        <v>1.2E-2</v>
      </c>
      <c r="M176" s="32">
        <f t="shared" si="310"/>
        <v>32.136000000000003</v>
      </c>
      <c r="N176" s="47">
        <f t="shared" si="311"/>
        <v>2710.136</v>
      </c>
      <c r="O176" s="4">
        <v>2024</v>
      </c>
      <c r="P176" s="4">
        <v>2</v>
      </c>
      <c r="Q176" s="40" t="s">
        <v>47</v>
      </c>
      <c r="R176" s="18" t="s">
        <v>49</v>
      </c>
      <c r="S176" s="18" t="s">
        <v>48</v>
      </c>
      <c r="T176" s="19" t="s">
        <v>51</v>
      </c>
      <c r="U176" s="20" t="s">
        <v>50</v>
      </c>
      <c r="V176" s="3">
        <v>1</v>
      </c>
      <c r="W176" s="23" t="s">
        <v>46</v>
      </c>
      <c r="X176" s="33">
        <v>1</v>
      </c>
    </row>
    <row r="177" spans="1:24" ht="75" customHeight="1" outlineLevel="1" x14ac:dyDescent="0.25">
      <c r="A177" s="85"/>
      <c r="B177" s="82">
        <v>159</v>
      </c>
      <c r="C177" s="48" t="s">
        <v>144</v>
      </c>
      <c r="D177" s="40" t="s">
        <v>30</v>
      </c>
      <c r="E177" s="40" t="s">
        <v>52</v>
      </c>
      <c r="F177" s="3" t="s">
        <v>14</v>
      </c>
      <c r="G177" s="3" t="s">
        <v>14</v>
      </c>
      <c r="H177" s="34">
        <v>3120</v>
      </c>
      <c r="I177" s="30">
        <f t="shared" si="308"/>
        <v>2600</v>
      </c>
      <c r="J177" s="31">
        <v>0.03</v>
      </c>
      <c r="K177" s="32">
        <f t="shared" si="309"/>
        <v>78</v>
      </c>
      <c r="L177" s="31">
        <v>1.2E-2</v>
      </c>
      <c r="M177" s="32">
        <f t="shared" si="310"/>
        <v>32.136000000000003</v>
      </c>
      <c r="N177" s="37">
        <f t="shared" si="311"/>
        <v>2710.136</v>
      </c>
      <c r="O177" s="4">
        <v>2024</v>
      </c>
      <c r="P177" s="4">
        <v>2</v>
      </c>
      <c r="Q177" s="3" t="s">
        <v>53</v>
      </c>
      <c r="R177" s="21" t="s">
        <v>55</v>
      </c>
      <c r="S177" s="21" t="s">
        <v>54</v>
      </c>
      <c r="T177" s="22" t="s">
        <v>57</v>
      </c>
      <c r="U177" s="23" t="s">
        <v>56</v>
      </c>
      <c r="V177" s="3">
        <v>2</v>
      </c>
      <c r="W177" s="23" t="s">
        <v>46</v>
      </c>
      <c r="X177" s="33">
        <v>1</v>
      </c>
    </row>
    <row r="178" spans="1:24" ht="75" customHeight="1" outlineLevel="1" x14ac:dyDescent="0.25">
      <c r="A178" s="85">
        <v>65</v>
      </c>
      <c r="B178" s="82">
        <v>160</v>
      </c>
      <c r="C178" s="50" t="s">
        <v>191</v>
      </c>
      <c r="D178" s="56" t="s">
        <v>167</v>
      </c>
      <c r="E178" s="49" t="s">
        <v>188</v>
      </c>
      <c r="F178" s="3" t="s">
        <v>14</v>
      </c>
      <c r="G178" s="3" t="s">
        <v>14</v>
      </c>
      <c r="H178" s="34">
        <v>1363.44</v>
      </c>
      <c r="I178" s="30">
        <f t="shared" ref="I178:I180" si="312">H178/1.2</f>
        <v>1136.2</v>
      </c>
      <c r="J178" s="31">
        <v>0.03</v>
      </c>
      <c r="K178" s="32">
        <f t="shared" ref="K178" si="313">I178*J178</f>
        <v>34.085999999999999</v>
      </c>
      <c r="L178" s="31">
        <v>1.2E-2</v>
      </c>
      <c r="M178" s="32">
        <f t="shared" ref="M178" si="314">(I178+K178)*L178</f>
        <v>14.043432000000001</v>
      </c>
      <c r="N178" s="47">
        <f t="shared" ref="N178" si="315">I178+K178+M178</f>
        <v>1184.329432</v>
      </c>
      <c r="O178" s="4">
        <v>2024</v>
      </c>
      <c r="P178" s="4">
        <v>2</v>
      </c>
      <c r="Q178" s="3" t="s">
        <v>41</v>
      </c>
      <c r="R178" s="21" t="s">
        <v>43</v>
      </c>
      <c r="S178" s="21" t="s">
        <v>42</v>
      </c>
      <c r="T178" s="22" t="s">
        <v>44</v>
      </c>
      <c r="U178" s="23" t="s">
        <v>45</v>
      </c>
      <c r="V178" s="3">
        <v>2</v>
      </c>
      <c r="W178" s="23" t="s">
        <v>172</v>
      </c>
      <c r="X178" s="33">
        <v>12</v>
      </c>
    </row>
    <row r="179" spans="1:24" ht="75" customHeight="1" outlineLevel="1" x14ac:dyDescent="0.25">
      <c r="A179" s="85"/>
      <c r="B179" s="82">
        <v>161</v>
      </c>
      <c r="C179" s="50" t="s">
        <v>192</v>
      </c>
      <c r="D179" s="56" t="s">
        <v>167</v>
      </c>
      <c r="E179" s="49" t="s">
        <v>189</v>
      </c>
      <c r="F179" s="3" t="s">
        <v>14</v>
      </c>
      <c r="G179" s="3" t="s">
        <v>14</v>
      </c>
      <c r="H179" s="34">
        <v>1364</v>
      </c>
      <c r="I179" s="30">
        <f t="shared" si="312"/>
        <v>1136.6666666666667</v>
      </c>
      <c r="J179" s="31">
        <v>0.03</v>
      </c>
      <c r="K179" s="32">
        <f t="shared" ref="K179:K180" si="316">I179*J179</f>
        <v>34.1</v>
      </c>
      <c r="L179" s="31">
        <v>1.2E-2</v>
      </c>
      <c r="M179" s="32">
        <f t="shared" ref="M179:M180" si="317">(I179+K179)*L179</f>
        <v>14.049200000000001</v>
      </c>
      <c r="N179" s="37">
        <f t="shared" ref="N179:N180" si="318">I179+K179+M179</f>
        <v>1184.8158666666666</v>
      </c>
      <c r="O179" s="4">
        <v>2024</v>
      </c>
      <c r="P179" s="4">
        <v>2</v>
      </c>
      <c r="Q179" s="49" t="s">
        <v>47</v>
      </c>
      <c r="R179" s="18" t="s">
        <v>49</v>
      </c>
      <c r="S179" s="18" t="s">
        <v>48</v>
      </c>
      <c r="T179" s="19" t="s">
        <v>51</v>
      </c>
      <c r="U179" s="20" t="s">
        <v>50</v>
      </c>
      <c r="V179" s="3">
        <v>1</v>
      </c>
      <c r="W179" s="23" t="s">
        <v>172</v>
      </c>
      <c r="X179" s="33">
        <v>12</v>
      </c>
    </row>
    <row r="180" spans="1:24" ht="75" customHeight="1" outlineLevel="1" x14ac:dyDescent="0.25">
      <c r="A180" s="85"/>
      <c r="B180" s="82">
        <v>162</v>
      </c>
      <c r="C180" s="50" t="s">
        <v>193</v>
      </c>
      <c r="D180" s="56" t="s">
        <v>167</v>
      </c>
      <c r="E180" s="49" t="s">
        <v>190</v>
      </c>
      <c r="F180" s="3" t="s">
        <v>14</v>
      </c>
      <c r="G180" s="3" t="s">
        <v>14</v>
      </c>
      <c r="H180" s="34">
        <v>1363.44</v>
      </c>
      <c r="I180" s="30">
        <f t="shared" si="312"/>
        <v>1136.2</v>
      </c>
      <c r="J180" s="31">
        <v>0.03</v>
      </c>
      <c r="K180" s="32">
        <f t="shared" si="316"/>
        <v>34.085999999999999</v>
      </c>
      <c r="L180" s="31">
        <v>1.2E-2</v>
      </c>
      <c r="M180" s="32">
        <f t="shared" si="317"/>
        <v>14.043432000000001</v>
      </c>
      <c r="N180" s="37">
        <f t="shared" si="318"/>
        <v>1184.329432</v>
      </c>
      <c r="O180" s="4">
        <v>2024</v>
      </c>
      <c r="P180" s="4">
        <v>2</v>
      </c>
      <c r="Q180" s="3" t="s">
        <v>53</v>
      </c>
      <c r="R180" s="21" t="s">
        <v>55</v>
      </c>
      <c r="S180" s="21" t="s">
        <v>54</v>
      </c>
      <c r="T180" s="22" t="s">
        <v>57</v>
      </c>
      <c r="U180" s="23" t="s">
        <v>56</v>
      </c>
      <c r="V180" s="3">
        <v>2</v>
      </c>
      <c r="W180" s="23" t="s">
        <v>172</v>
      </c>
      <c r="X180" s="33">
        <v>12</v>
      </c>
    </row>
    <row r="181" spans="1:24" ht="75" customHeight="1" outlineLevel="1" x14ac:dyDescent="0.25">
      <c r="A181" s="85">
        <v>66</v>
      </c>
      <c r="B181" s="82">
        <v>163</v>
      </c>
      <c r="C181" s="43" t="s">
        <v>140</v>
      </c>
      <c r="D181" s="42" t="s">
        <v>31</v>
      </c>
      <c r="E181" s="42" t="s">
        <v>58</v>
      </c>
      <c r="F181" s="3" t="s">
        <v>14</v>
      </c>
      <c r="G181" s="3" t="s">
        <v>14</v>
      </c>
      <c r="H181" s="34">
        <v>41678.519999999997</v>
      </c>
      <c r="I181" s="30">
        <f t="shared" si="308"/>
        <v>34732.1</v>
      </c>
      <c r="J181" s="31">
        <v>0.03</v>
      </c>
      <c r="K181" s="32">
        <f t="shared" si="309"/>
        <v>1041.963</v>
      </c>
      <c r="L181" s="31">
        <v>1.2E-2</v>
      </c>
      <c r="M181" s="32">
        <f t="shared" si="310"/>
        <v>429.28875600000003</v>
      </c>
      <c r="N181" s="37">
        <f t="shared" si="311"/>
        <v>36203.351756000004</v>
      </c>
      <c r="O181" s="4">
        <v>2024</v>
      </c>
      <c r="P181" s="4">
        <v>2</v>
      </c>
      <c r="Q181" s="3" t="s">
        <v>41</v>
      </c>
      <c r="R181" s="21" t="s">
        <v>43</v>
      </c>
      <c r="S181" s="21" t="s">
        <v>42</v>
      </c>
      <c r="T181" s="22" t="s">
        <v>44</v>
      </c>
      <c r="U181" s="23" t="s">
        <v>45</v>
      </c>
      <c r="V181" s="3">
        <v>2</v>
      </c>
      <c r="W181" s="23" t="s">
        <v>46</v>
      </c>
      <c r="X181" s="33">
        <v>2</v>
      </c>
    </row>
    <row r="182" spans="1:24" ht="75" customHeight="1" outlineLevel="1" x14ac:dyDescent="0.25">
      <c r="A182" s="85"/>
      <c r="B182" s="82">
        <v>164</v>
      </c>
      <c r="C182" s="48" t="s">
        <v>141</v>
      </c>
      <c r="D182" s="42" t="s">
        <v>31</v>
      </c>
      <c r="E182" s="42" t="s">
        <v>59</v>
      </c>
      <c r="F182" s="3" t="s">
        <v>14</v>
      </c>
      <c r="G182" s="3" t="s">
        <v>14</v>
      </c>
      <c r="H182" s="34">
        <v>41679</v>
      </c>
      <c r="I182" s="30">
        <f t="shared" si="308"/>
        <v>34732.5</v>
      </c>
      <c r="J182" s="31">
        <v>0.03</v>
      </c>
      <c r="K182" s="32">
        <f t="shared" si="309"/>
        <v>1041.9749999999999</v>
      </c>
      <c r="L182" s="31">
        <v>1.2E-2</v>
      </c>
      <c r="M182" s="32">
        <f t="shared" si="310"/>
        <v>429.2937</v>
      </c>
      <c r="N182" s="37">
        <f t="shared" si="311"/>
        <v>36203.768700000001</v>
      </c>
      <c r="O182" s="4">
        <v>2024</v>
      </c>
      <c r="P182" s="4">
        <v>2</v>
      </c>
      <c r="Q182" s="45" t="s">
        <v>47</v>
      </c>
      <c r="R182" s="18" t="s">
        <v>49</v>
      </c>
      <c r="S182" s="18" t="s">
        <v>48</v>
      </c>
      <c r="T182" s="19" t="s">
        <v>51</v>
      </c>
      <c r="U182" s="20" t="s">
        <v>50</v>
      </c>
      <c r="V182" s="3">
        <v>1</v>
      </c>
      <c r="W182" s="23" t="s">
        <v>46</v>
      </c>
      <c r="X182" s="33">
        <v>2</v>
      </c>
    </row>
    <row r="183" spans="1:24" ht="75" customHeight="1" outlineLevel="1" x14ac:dyDescent="0.25">
      <c r="A183" s="85"/>
      <c r="B183" s="82">
        <v>165</v>
      </c>
      <c r="C183" s="48" t="s">
        <v>144</v>
      </c>
      <c r="D183" s="42" t="s">
        <v>31</v>
      </c>
      <c r="E183" s="42" t="s">
        <v>61</v>
      </c>
      <c r="F183" s="3" t="s">
        <v>14</v>
      </c>
      <c r="G183" s="3" t="s">
        <v>14</v>
      </c>
      <c r="H183" s="34">
        <v>41678.5</v>
      </c>
      <c r="I183" s="30">
        <f t="shared" si="308"/>
        <v>34732.083333333336</v>
      </c>
      <c r="J183" s="31">
        <v>0.03</v>
      </c>
      <c r="K183" s="32">
        <f t="shared" si="309"/>
        <v>1041.9625000000001</v>
      </c>
      <c r="L183" s="31">
        <v>1.2E-2</v>
      </c>
      <c r="M183" s="32">
        <f t="shared" si="310"/>
        <v>429.28855000000004</v>
      </c>
      <c r="N183" s="47">
        <f t="shared" si="311"/>
        <v>36203.334383333335</v>
      </c>
      <c r="O183" s="4">
        <v>2024</v>
      </c>
      <c r="P183" s="4">
        <v>2</v>
      </c>
      <c r="Q183" s="3" t="s">
        <v>53</v>
      </c>
      <c r="R183" s="21" t="s">
        <v>55</v>
      </c>
      <c r="S183" s="21" t="s">
        <v>54</v>
      </c>
      <c r="T183" s="22" t="s">
        <v>57</v>
      </c>
      <c r="U183" s="23" t="s">
        <v>56</v>
      </c>
      <c r="V183" s="3">
        <v>2</v>
      </c>
      <c r="W183" s="23" t="s">
        <v>46</v>
      </c>
      <c r="X183" s="33">
        <v>2</v>
      </c>
    </row>
    <row r="184" spans="1:24" ht="75" customHeight="1" outlineLevel="1" x14ac:dyDescent="0.25">
      <c r="A184" s="85">
        <v>67</v>
      </c>
      <c r="B184" s="82">
        <v>166</v>
      </c>
      <c r="C184" s="50" t="s">
        <v>191</v>
      </c>
      <c r="D184" s="56" t="s">
        <v>168</v>
      </c>
      <c r="E184" s="49" t="s">
        <v>194</v>
      </c>
      <c r="F184" s="3" t="s">
        <v>14</v>
      </c>
      <c r="G184" s="3" t="s">
        <v>14</v>
      </c>
      <c r="H184" s="34">
        <v>9631.75</v>
      </c>
      <c r="I184" s="30">
        <f t="shared" si="308"/>
        <v>8026.4583333333339</v>
      </c>
      <c r="J184" s="31">
        <v>0.03</v>
      </c>
      <c r="K184" s="32">
        <f t="shared" ref="K184:K186" si="319">I184*J184</f>
        <v>240.79375000000002</v>
      </c>
      <c r="L184" s="31">
        <v>1.2E-2</v>
      </c>
      <c r="M184" s="32">
        <f t="shared" ref="M184:M186" si="320">(I184+K184)*L184</f>
        <v>99.207025000000016</v>
      </c>
      <c r="N184" s="47">
        <f t="shared" ref="N184:N186" si="321">I184+K184+M184</f>
        <v>8366.4591083333344</v>
      </c>
      <c r="O184" s="4">
        <v>2024</v>
      </c>
      <c r="P184" s="4">
        <v>2</v>
      </c>
      <c r="Q184" s="3" t="s">
        <v>41</v>
      </c>
      <c r="R184" s="21" t="s">
        <v>43</v>
      </c>
      <c r="S184" s="21" t="s">
        <v>42</v>
      </c>
      <c r="T184" s="22" t="s">
        <v>44</v>
      </c>
      <c r="U184" s="23" t="s">
        <v>45</v>
      </c>
      <c r="V184" s="3">
        <v>2</v>
      </c>
      <c r="W184" s="23" t="s">
        <v>172</v>
      </c>
      <c r="X184" s="33">
        <v>13</v>
      </c>
    </row>
    <row r="185" spans="1:24" ht="86.25" customHeight="1" outlineLevel="1" x14ac:dyDescent="0.25">
      <c r="A185" s="85"/>
      <c r="B185" s="82">
        <v>167</v>
      </c>
      <c r="C185" s="50" t="s">
        <v>192</v>
      </c>
      <c r="D185" s="56" t="s">
        <v>168</v>
      </c>
      <c r="E185" s="49" t="s">
        <v>195</v>
      </c>
      <c r="F185" s="3" t="s">
        <v>14</v>
      </c>
      <c r="G185" s="3" t="s">
        <v>14</v>
      </c>
      <c r="H185" s="34">
        <v>9632</v>
      </c>
      <c r="I185" s="30">
        <f t="shared" si="308"/>
        <v>8026.666666666667</v>
      </c>
      <c r="J185" s="31">
        <v>0.03</v>
      </c>
      <c r="K185" s="32">
        <f t="shared" si="319"/>
        <v>240.8</v>
      </c>
      <c r="L185" s="31">
        <v>1.2E-2</v>
      </c>
      <c r="M185" s="32">
        <f t="shared" si="320"/>
        <v>99.209600000000009</v>
      </c>
      <c r="N185" s="37">
        <f t="shared" si="321"/>
        <v>8366.6762666666673</v>
      </c>
      <c r="O185" s="4">
        <v>2024</v>
      </c>
      <c r="P185" s="4">
        <v>2</v>
      </c>
      <c r="Q185" s="49" t="s">
        <v>47</v>
      </c>
      <c r="R185" s="18" t="s">
        <v>49</v>
      </c>
      <c r="S185" s="18" t="s">
        <v>48</v>
      </c>
      <c r="T185" s="19" t="s">
        <v>51</v>
      </c>
      <c r="U185" s="20" t="s">
        <v>50</v>
      </c>
      <c r="V185" s="3">
        <v>1</v>
      </c>
      <c r="W185" s="23" t="s">
        <v>172</v>
      </c>
      <c r="X185" s="33">
        <v>13</v>
      </c>
    </row>
    <row r="186" spans="1:24" ht="75" customHeight="1" outlineLevel="1" x14ac:dyDescent="0.25">
      <c r="A186" s="85"/>
      <c r="B186" s="82">
        <v>168</v>
      </c>
      <c r="C186" s="50" t="s">
        <v>193</v>
      </c>
      <c r="D186" s="56" t="s">
        <v>168</v>
      </c>
      <c r="E186" s="49" t="s">
        <v>196</v>
      </c>
      <c r="F186" s="3" t="s">
        <v>14</v>
      </c>
      <c r="G186" s="3" t="s">
        <v>14</v>
      </c>
      <c r="H186" s="34">
        <v>9631.75</v>
      </c>
      <c r="I186" s="30">
        <f t="shared" si="308"/>
        <v>8026.4583333333339</v>
      </c>
      <c r="J186" s="31">
        <v>0.03</v>
      </c>
      <c r="K186" s="32">
        <f t="shared" si="319"/>
        <v>240.79375000000002</v>
      </c>
      <c r="L186" s="31">
        <v>1.2E-2</v>
      </c>
      <c r="M186" s="32">
        <f t="shared" si="320"/>
        <v>99.207025000000016</v>
      </c>
      <c r="N186" s="37">
        <f t="shared" si="321"/>
        <v>8366.4591083333344</v>
      </c>
      <c r="O186" s="4">
        <v>2024</v>
      </c>
      <c r="P186" s="4">
        <v>2</v>
      </c>
      <c r="Q186" s="3" t="s">
        <v>53</v>
      </c>
      <c r="R186" s="21" t="s">
        <v>55</v>
      </c>
      <c r="S186" s="21" t="s">
        <v>54</v>
      </c>
      <c r="T186" s="22" t="s">
        <v>57</v>
      </c>
      <c r="U186" s="23" t="s">
        <v>56</v>
      </c>
      <c r="V186" s="3">
        <v>2</v>
      </c>
      <c r="W186" s="23" t="s">
        <v>172</v>
      </c>
      <c r="X186" s="33">
        <v>13</v>
      </c>
    </row>
    <row r="187" spans="1:24" ht="65.099999999999994" customHeight="1" outlineLevel="1" x14ac:dyDescent="0.25">
      <c r="A187" s="85">
        <v>68</v>
      </c>
      <c r="B187" s="82">
        <v>169</v>
      </c>
      <c r="C187" s="43" t="s">
        <v>155</v>
      </c>
      <c r="D187" s="42" t="s">
        <v>32</v>
      </c>
      <c r="E187" s="42" t="s">
        <v>62</v>
      </c>
      <c r="F187" s="3" t="s">
        <v>14</v>
      </c>
      <c r="G187" s="3" t="s">
        <v>14</v>
      </c>
      <c r="H187" s="34">
        <v>2940</v>
      </c>
      <c r="I187" s="30">
        <f t="shared" si="308"/>
        <v>2450</v>
      </c>
      <c r="J187" s="31">
        <v>0.03</v>
      </c>
      <c r="K187" s="32">
        <f t="shared" si="309"/>
        <v>73.5</v>
      </c>
      <c r="L187" s="31">
        <v>1.2E-2</v>
      </c>
      <c r="M187" s="32">
        <f t="shared" si="310"/>
        <v>30.282</v>
      </c>
      <c r="N187" s="37">
        <f t="shared" si="311"/>
        <v>2553.7820000000002</v>
      </c>
      <c r="O187" s="4">
        <v>2024</v>
      </c>
      <c r="P187" s="4">
        <v>2</v>
      </c>
      <c r="Q187" s="3" t="s">
        <v>41</v>
      </c>
      <c r="R187" s="21" t="s">
        <v>43</v>
      </c>
      <c r="S187" s="21" t="s">
        <v>42</v>
      </c>
      <c r="T187" s="22" t="s">
        <v>44</v>
      </c>
      <c r="U187" s="23" t="s">
        <v>45</v>
      </c>
      <c r="V187" s="3">
        <v>2</v>
      </c>
      <c r="W187" s="23" t="s">
        <v>46</v>
      </c>
      <c r="X187" s="33">
        <v>3</v>
      </c>
    </row>
    <row r="188" spans="1:24" ht="65.099999999999994" customHeight="1" outlineLevel="1" x14ac:dyDescent="0.25">
      <c r="A188" s="85"/>
      <c r="B188" s="82">
        <v>170</v>
      </c>
      <c r="C188" s="48" t="s">
        <v>142</v>
      </c>
      <c r="D188" s="42" t="s">
        <v>32</v>
      </c>
      <c r="E188" s="42" t="s">
        <v>63</v>
      </c>
      <c r="F188" s="3" t="s">
        <v>14</v>
      </c>
      <c r="G188" s="3" t="s">
        <v>14</v>
      </c>
      <c r="H188" s="34">
        <v>2940</v>
      </c>
      <c r="I188" s="30">
        <f t="shared" si="308"/>
        <v>2450</v>
      </c>
      <c r="J188" s="31">
        <v>0.03</v>
      </c>
      <c r="K188" s="32">
        <f t="shared" si="309"/>
        <v>73.5</v>
      </c>
      <c r="L188" s="31">
        <v>1.2E-2</v>
      </c>
      <c r="M188" s="32">
        <f t="shared" si="310"/>
        <v>30.282</v>
      </c>
      <c r="N188" s="47">
        <f t="shared" si="311"/>
        <v>2553.7820000000002</v>
      </c>
      <c r="O188" s="4">
        <v>2024</v>
      </c>
      <c r="P188" s="4">
        <v>2</v>
      </c>
      <c r="Q188" s="45" t="s">
        <v>47</v>
      </c>
      <c r="R188" s="18" t="s">
        <v>49</v>
      </c>
      <c r="S188" s="18" t="s">
        <v>48</v>
      </c>
      <c r="T188" s="19" t="s">
        <v>51</v>
      </c>
      <c r="U188" s="20" t="s">
        <v>50</v>
      </c>
      <c r="V188" s="3">
        <v>1</v>
      </c>
      <c r="W188" s="23" t="s">
        <v>46</v>
      </c>
      <c r="X188" s="33">
        <v>3</v>
      </c>
    </row>
    <row r="189" spans="1:24" ht="65.099999999999994" customHeight="1" outlineLevel="1" x14ac:dyDescent="0.25">
      <c r="A189" s="85"/>
      <c r="B189" s="82">
        <v>171</v>
      </c>
      <c r="C189" s="48" t="s">
        <v>145</v>
      </c>
      <c r="D189" s="42" t="s">
        <v>32</v>
      </c>
      <c r="E189" s="42" t="s">
        <v>64</v>
      </c>
      <c r="F189" s="3" t="s">
        <v>14</v>
      </c>
      <c r="G189" s="3" t="s">
        <v>14</v>
      </c>
      <c r="H189" s="34">
        <v>2940</v>
      </c>
      <c r="I189" s="30">
        <f t="shared" si="308"/>
        <v>2450</v>
      </c>
      <c r="J189" s="31">
        <v>0.03</v>
      </c>
      <c r="K189" s="32">
        <f t="shared" si="309"/>
        <v>73.5</v>
      </c>
      <c r="L189" s="31">
        <v>1.2E-2</v>
      </c>
      <c r="M189" s="32">
        <f t="shared" si="310"/>
        <v>30.282</v>
      </c>
      <c r="N189" s="37">
        <f t="shared" si="311"/>
        <v>2553.7820000000002</v>
      </c>
      <c r="O189" s="4">
        <v>2024</v>
      </c>
      <c r="P189" s="4">
        <v>2</v>
      </c>
      <c r="Q189" s="3" t="s">
        <v>53</v>
      </c>
      <c r="R189" s="21" t="s">
        <v>55</v>
      </c>
      <c r="S189" s="21" t="s">
        <v>54</v>
      </c>
      <c r="T189" s="22" t="s">
        <v>57</v>
      </c>
      <c r="U189" s="23" t="s">
        <v>56</v>
      </c>
      <c r="V189" s="3">
        <v>2</v>
      </c>
      <c r="W189" s="23" t="s">
        <v>46</v>
      </c>
      <c r="X189" s="33">
        <v>3</v>
      </c>
    </row>
    <row r="190" spans="1:24" ht="65.099999999999994" customHeight="1" outlineLevel="1" x14ac:dyDescent="0.25">
      <c r="A190" s="85">
        <v>69</v>
      </c>
      <c r="B190" s="82">
        <v>172</v>
      </c>
      <c r="C190" s="50" t="s">
        <v>200</v>
      </c>
      <c r="D190" s="56" t="s">
        <v>169</v>
      </c>
      <c r="E190" s="49" t="s">
        <v>197</v>
      </c>
      <c r="F190" s="3" t="s">
        <v>14</v>
      </c>
      <c r="G190" s="3" t="s">
        <v>14</v>
      </c>
      <c r="H190" s="34">
        <v>1021.8</v>
      </c>
      <c r="I190" s="30">
        <f t="shared" si="308"/>
        <v>851.5</v>
      </c>
      <c r="J190" s="31">
        <v>0.03</v>
      </c>
      <c r="K190" s="32">
        <f t="shared" ref="K190:K191" si="322">I190*J190</f>
        <v>25.544999999999998</v>
      </c>
      <c r="L190" s="31">
        <v>1.2E-2</v>
      </c>
      <c r="M190" s="32">
        <f t="shared" ref="M190:M191" si="323">(I190+K190)*L190</f>
        <v>10.52454</v>
      </c>
      <c r="N190" s="47">
        <f t="shared" ref="N190:N191" si="324">I190+K190+M190</f>
        <v>887.56953999999996</v>
      </c>
      <c r="O190" s="4">
        <v>2024</v>
      </c>
      <c r="P190" s="4">
        <v>2</v>
      </c>
      <c r="Q190" s="3" t="s">
        <v>41</v>
      </c>
      <c r="R190" s="21" t="s">
        <v>43</v>
      </c>
      <c r="S190" s="21" t="s">
        <v>42</v>
      </c>
      <c r="T190" s="22" t="s">
        <v>44</v>
      </c>
      <c r="U190" s="23" t="s">
        <v>45</v>
      </c>
      <c r="V190" s="3">
        <v>2</v>
      </c>
      <c r="W190" s="23" t="s">
        <v>172</v>
      </c>
      <c r="X190" s="33">
        <v>14</v>
      </c>
    </row>
    <row r="191" spans="1:24" ht="65.099999999999994" customHeight="1" outlineLevel="1" x14ac:dyDescent="0.25">
      <c r="A191" s="85"/>
      <c r="B191" s="82">
        <v>173</v>
      </c>
      <c r="C191" s="50" t="s">
        <v>201</v>
      </c>
      <c r="D191" s="56" t="s">
        <v>169</v>
      </c>
      <c r="E191" s="49" t="s">
        <v>198</v>
      </c>
      <c r="F191" s="3" t="s">
        <v>14</v>
      </c>
      <c r="G191" s="3" t="s">
        <v>14</v>
      </c>
      <c r="H191" s="34">
        <v>1022</v>
      </c>
      <c r="I191" s="30">
        <f t="shared" si="308"/>
        <v>851.66666666666674</v>
      </c>
      <c r="J191" s="31">
        <v>0.03</v>
      </c>
      <c r="K191" s="32">
        <f t="shared" si="322"/>
        <v>25.55</v>
      </c>
      <c r="L191" s="31">
        <v>1.2E-2</v>
      </c>
      <c r="M191" s="32">
        <f t="shared" si="323"/>
        <v>10.5266</v>
      </c>
      <c r="N191" s="37">
        <f t="shared" si="324"/>
        <v>887.74326666666673</v>
      </c>
      <c r="O191" s="4">
        <v>2024</v>
      </c>
      <c r="P191" s="4">
        <v>2</v>
      </c>
      <c r="Q191" s="49" t="s">
        <v>47</v>
      </c>
      <c r="R191" s="18" t="s">
        <v>49</v>
      </c>
      <c r="S191" s="18" t="s">
        <v>48</v>
      </c>
      <c r="T191" s="19" t="s">
        <v>51</v>
      </c>
      <c r="U191" s="20" t="s">
        <v>50</v>
      </c>
      <c r="V191" s="3">
        <v>1</v>
      </c>
      <c r="W191" s="23" t="s">
        <v>172</v>
      </c>
      <c r="X191" s="33">
        <v>14</v>
      </c>
    </row>
    <row r="192" spans="1:24" ht="65.099999999999994" customHeight="1" outlineLevel="1" x14ac:dyDescent="0.25">
      <c r="A192" s="85"/>
      <c r="B192" s="82">
        <v>174</v>
      </c>
      <c r="C192" s="50" t="s">
        <v>202</v>
      </c>
      <c r="D192" s="56" t="s">
        <v>169</v>
      </c>
      <c r="E192" s="49" t="s">
        <v>199</v>
      </c>
      <c r="F192" s="3" t="s">
        <v>14</v>
      </c>
      <c r="G192" s="3" t="s">
        <v>14</v>
      </c>
      <c r="H192" s="34">
        <v>1021.8</v>
      </c>
      <c r="I192" s="30">
        <f t="shared" si="308"/>
        <v>851.5</v>
      </c>
      <c r="J192" s="31">
        <v>0.03</v>
      </c>
      <c r="K192" s="32">
        <f t="shared" ref="K192" si="325">I192*J192</f>
        <v>25.544999999999998</v>
      </c>
      <c r="L192" s="31">
        <v>1.2E-2</v>
      </c>
      <c r="M192" s="32">
        <f t="shared" ref="M192" si="326">(I192+K192)*L192</f>
        <v>10.52454</v>
      </c>
      <c r="N192" s="37">
        <f t="shared" ref="N192" si="327">I192+K192+M192</f>
        <v>887.56953999999996</v>
      </c>
      <c r="O192" s="4">
        <v>2024</v>
      </c>
      <c r="P192" s="4">
        <v>2</v>
      </c>
      <c r="Q192" s="3" t="s">
        <v>53</v>
      </c>
      <c r="R192" s="21" t="s">
        <v>55</v>
      </c>
      <c r="S192" s="21" t="s">
        <v>54</v>
      </c>
      <c r="T192" s="22" t="s">
        <v>57</v>
      </c>
      <c r="U192" s="23" t="s">
        <v>56</v>
      </c>
      <c r="V192" s="3">
        <v>2</v>
      </c>
      <c r="W192" s="23" t="s">
        <v>172</v>
      </c>
      <c r="X192" s="33">
        <v>14</v>
      </c>
    </row>
    <row r="193" spans="1:24" ht="65.099999999999994" customHeight="1" outlineLevel="1" x14ac:dyDescent="0.25">
      <c r="A193" s="85">
        <v>70</v>
      </c>
      <c r="B193" s="82">
        <v>175</v>
      </c>
      <c r="C193" s="48" t="s">
        <v>148</v>
      </c>
      <c r="D193" s="42" t="s">
        <v>33</v>
      </c>
      <c r="E193" s="42" t="s">
        <v>65</v>
      </c>
      <c r="F193" s="3" t="s">
        <v>14</v>
      </c>
      <c r="G193" s="3" t="s">
        <v>14</v>
      </c>
      <c r="H193" s="34">
        <v>13970</v>
      </c>
      <c r="I193" s="30">
        <f t="shared" si="308"/>
        <v>11641.666666666668</v>
      </c>
      <c r="J193" s="31">
        <v>0.03</v>
      </c>
      <c r="K193" s="32">
        <f t="shared" si="309"/>
        <v>349.25</v>
      </c>
      <c r="L193" s="31">
        <v>1.2E-2</v>
      </c>
      <c r="M193" s="32">
        <f t="shared" si="310"/>
        <v>143.89100000000002</v>
      </c>
      <c r="N193" s="47">
        <f t="shared" si="311"/>
        <v>12134.807666666668</v>
      </c>
      <c r="O193" s="4">
        <v>2024</v>
      </c>
      <c r="P193" s="4">
        <v>2</v>
      </c>
      <c r="Q193" s="3" t="s">
        <v>41</v>
      </c>
      <c r="R193" s="21" t="s">
        <v>43</v>
      </c>
      <c r="S193" s="21" t="s">
        <v>42</v>
      </c>
      <c r="T193" s="22" t="s">
        <v>44</v>
      </c>
      <c r="U193" s="23" t="s">
        <v>45</v>
      </c>
      <c r="V193" s="3">
        <v>2</v>
      </c>
      <c r="W193" s="23" t="s">
        <v>46</v>
      </c>
      <c r="X193" s="33">
        <v>4</v>
      </c>
    </row>
    <row r="194" spans="1:24" ht="65.099999999999994" customHeight="1" outlineLevel="1" x14ac:dyDescent="0.25">
      <c r="A194" s="85"/>
      <c r="B194" s="82">
        <v>176</v>
      </c>
      <c r="C194" s="48" t="s">
        <v>147</v>
      </c>
      <c r="D194" s="42" t="s">
        <v>33</v>
      </c>
      <c r="E194" s="42" t="s">
        <v>71</v>
      </c>
      <c r="F194" s="3" t="s">
        <v>14</v>
      </c>
      <c r="G194" s="3" t="s">
        <v>14</v>
      </c>
      <c r="H194" s="34">
        <v>14500</v>
      </c>
      <c r="I194" s="30">
        <f t="shared" si="308"/>
        <v>12083.333333333334</v>
      </c>
      <c r="J194" s="31">
        <v>0.03</v>
      </c>
      <c r="K194" s="32">
        <f t="shared" si="309"/>
        <v>362.5</v>
      </c>
      <c r="L194" s="31">
        <v>1.2E-2</v>
      </c>
      <c r="M194" s="32">
        <f t="shared" si="310"/>
        <v>149.35000000000002</v>
      </c>
      <c r="N194" s="37">
        <f t="shared" si="311"/>
        <v>12595.183333333334</v>
      </c>
      <c r="O194" s="4">
        <v>2024</v>
      </c>
      <c r="P194" s="4">
        <v>2</v>
      </c>
      <c r="Q194" s="3" t="s">
        <v>66</v>
      </c>
      <c r="R194" s="21" t="s">
        <v>68</v>
      </c>
      <c r="S194" s="21" t="s">
        <v>67</v>
      </c>
      <c r="T194" s="22" t="s">
        <v>70</v>
      </c>
      <c r="U194" s="23" t="s">
        <v>69</v>
      </c>
      <c r="V194" s="3">
        <v>1</v>
      </c>
      <c r="W194" s="23" t="s">
        <v>46</v>
      </c>
      <c r="X194" s="33">
        <v>4</v>
      </c>
    </row>
    <row r="195" spans="1:24" ht="65.099999999999994" customHeight="1" outlineLevel="1" x14ac:dyDescent="0.25">
      <c r="A195" s="85"/>
      <c r="B195" s="82">
        <v>177</v>
      </c>
      <c r="C195" s="48" t="s">
        <v>149</v>
      </c>
      <c r="D195" s="42" t="s">
        <v>33</v>
      </c>
      <c r="E195" s="42" t="s">
        <v>72</v>
      </c>
      <c r="F195" s="3" t="s">
        <v>14</v>
      </c>
      <c r="G195" s="3" t="s">
        <v>14</v>
      </c>
      <c r="H195" s="34">
        <v>13970</v>
      </c>
      <c r="I195" s="30">
        <f t="shared" si="308"/>
        <v>11641.666666666668</v>
      </c>
      <c r="J195" s="31">
        <v>0.03</v>
      </c>
      <c r="K195" s="32">
        <f t="shared" si="309"/>
        <v>349.25</v>
      </c>
      <c r="L195" s="31">
        <v>1.2E-2</v>
      </c>
      <c r="M195" s="32">
        <f t="shared" si="310"/>
        <v>143.89100000000002</v>
      </c>
      <c r="N195" s="37">
        <f t="shared" si="311"/>
        <v>12134.807666666668</v>
      </c>
      <c r="O195" s="4">
        <v>2024</v>
      </c>
      <c r="P195" s="4">
        <v>2</v>
      </c>
      <c r="Q195" s="3" t="s">
        <v>73</v>
      </c>
      <c r="R195" s="21" t="s">
        <v>75</v>
      </c>
      <c r="S195" s="21" t="s">
        <v>74</v>
      </c>
      <c r="T195" s="22" t="s">
        <v>77</v>
      </c>
      <c r="U195" s="23" t="s">
        <v>76</v>
      </c>
      <c r="V195" s="3">
        <v>2</v>
      </c>
      <c r="W195" s="23" t="s">
        <v>46</v>
      </c>
      <c r="X195" s="33">
        <v>4</v>
      </c>
    </row>
    <row r="196" spans="1:24" ht="65.099999999999994" customHeight="1" outlineLevel="1" x14ac:dyDescent="0.25">
      <c r="A196" s="85">
        <v>71</v>
      </c>
      <c r="B196" s="82">
        <v>178</v>
      </c>
      <c r="C196" s="48" t="s">
        <v>148</v>
      </c>
      <c r="D196" s="42" t="s">
        <v>34</v>
      </c>
      <c r="E196" s="42" t="s">
        <v>78</v>
      </c>
      <c r="F196" s="3" t="s">
        <v>14</v>
      </c>
      <c r="G196" s="3" t="s">
        <v>14</v>
      </c>
      <c r="H196" s="34">
        <v>15264</v>
      </c>
      <c r="I196" s="30">
        <f t="shared" si="308"/>
        <v>12720</v>
      </c>
      <c r="J196" s="31">
        <v>0.03</v>
      </c>
      <c r="K196" s="32">
        <f t="shared" si="309"/>
        <v>381.59999999999997</v>
      </c>
      <c r="L196" s="31">
        <v>1.2E-2</v>
      </c>
      <c r="M196" s="32">
        <f t="shared" si="310"/>
        <v>157.2192</v>
      </c>
      <c r="N196" s="47">
        <f t="shared" si="311"/>
        <v>13258.8192</v>
      </c>
      <c r="O196" s="4">
        <v>2024</v>
      </c>
      <c r="P196" s="4">
        <v>2</v>
      </c>
      <c r="Q196" s="3" t="s">
        <v>41</v>
      </c>
      <c r="R196" s="21" t="s">
        <v>43</v>
      </c>
      <c r="S196" s="21" t="s">
        <v>42</v>
      </c>
      <c r="T196" s="22" t="s">
        <v>44</v>
      </c>
      <c r="U196" s="23" t="s">
        <v>45</v>
      </c>
      <c r="V196" s="3">
        <v>2</v>
      </c>
      <c r="W196" s="23" t="s">
        <v>46</v>
      </c>
      <c r="X196" s="33">
        <v>5</v>
      </c>
    </row>
    <row r="197" spans="1:24" ht="65.099999999999994" customHeight="1" outlineLevel="1" x14ac:dyDescent="0.25">
      <c r="A197" s="85"/>
      <c r="B197" s="82">
        <v>179</v>
      </c>
      <c r="C197" s="48" t="s">
        <v>150</v>
      </c>
      <c r="D197" s="42" t="s">
        <v>34</v>
      </c>
      <c r="E197" s="42" t="s">
        <v>84</v>
      </c>
      <c r="F197" s="3" t="s">
        <v>14</v>
      </c>
      <c r="G197" s="3" t="s">
        <v>14</v>
      </c>
      <c r="H197" s="34">
        <v>15264</v>
      </c>
      <c r="I197" s="30">
        <f t="shared" si="308"/>
        <v>12720</v>
      </c>
      <c r="J197" s="31">
        <v>0.03</v>
      </c>
      <c r="K197" s="32">
        <f t="shared" si="309"/>
        <v>381.59999999999997</v>
      </c>
      <c r="L197" s="31">
        <v>1.2E-2</v>
      </c>
      <c r="M197" s="32">
        <f t="shared" si="310"/>
        <v>157.2192</v>
      </c>
      <c r="N197" s="37">
        <f t="shared" si="311"/>
        <v>13258.8192</v>
      </c>
      <c r="O197" s="4">
        <v>2024</v>
      </c>
      <c r="P197" s="4">
        <v>2</v>
      </c>
      <c r="Q197" s="3" t="s">
        <v>79</v>
      </c>
      <c r="R197" s="21" t="s">
        <v>81</v>
      </c>
      <c r="S197" s="21" t="s">
        <v>80</v>
      </c>
      <c r="T197" s="22" t="s">
        <v>83</v>
      </c>
      <c r="U197" s="23" t="s">
        <v>82</v>
      </c>
      <c r="V197" s="3">
        <v>2</v>
      </c>
      <c r="W197" s="23" t="s">
        <v>46</v>
      </c>
      <c r="X197" s="33">
        <v>5</v>
      </c>
    </row>
    <row r="198" spans="1:24" ht="65.099999999999994" customHeight="1" outlineLevel="1" x14ac:dyDescent="0.25">
      <c r="A198" s="85"/>
      <c r="B198" s="82">
        <v>180</v>
      </c>
      <c r="C198" s="48" t="s">
        <v>151</v>
      </c>
      <c r="D198" s="42" t="s">
        <v>34</v>
      </c>
      <c r="E198" s="42" t="s">
        <v>78</v>
      </c>
      <c r="F198" s="3" t="s">
        <v>14</v>
      </c>
      <c r="G198" s="3" t="s">
        <v>14</v>
      </c>
      <c r="H198" s="34">
        <v>15264</v>
      </c>
      <c r="I198" s="30">
        <f t="shared" si="308"/>
        <v>12720</v>
      </c>
      <c r="J198" s="31">
        <v>0.03</v>
      </c>
      <c r="K198" s="32">
        <f t="shared" ref="K198:K200" si="328">I198*J198</f>
        <v>381.59999999999997</v>
      </c>
      <c r="L198" s="31">
        <v>1.2E-2</v>
      </c>
      <c r="M198" s="32">
        <f t="shared" ref="M198:M200" si="329">(I198+K198)*L198</f>
        <v>157.2192</v>
      </c>
      <c r="N198" s="37">
        <f t="shared" ref="N198:N200" si="330">I198+K198+M198</f>
        <v>13258.8192</v>
      </c>
      <c r="O198" s="4">
        <v>2024</v>
      </c>
      <c r="P198" s="4">
        <v>2</v>
      </c>
      <c r="Q198" s="3" t="s">
        <v>85</v>
      </c>
      <c r="R198" s="21" t="s">
        <v>87</v>
      </c>
      <c r="S198" s="21" t="s">
        <v>86</v>
      </c>
      <c r="T198" s="22" t="s">
        <v>89</v>
      </c>
      <c r="U198" s="23" t="s">
        <v>88</v>
      </c>
      <c r="V198" s="3">
        <v>2</v>
      </c>
      <c r="W198" s="23" t="s">
        <v>46</v>
      </c>
      <c r="X198" s="33">
        <v>5</v>
      </c>
    </row>
    <row r="199" spans="1:24" ht="65.099999999999994" customHeight="1" outlineLevel="1" x14ac:dyDescent="0.25">
      <c r="A199" s="85">
        <v>72</v>
      </c>
      <c r="B199" s="82">
        <v>181</v>
      </c>
      <c r="C199" s="48" t="s">
        <v>184</v>
      </c>
      <c r="D199" s="56" t="s">
        <v>170</v>
      </c>
      <c r="E199" s="42" t="s">
        <v>171</v>
      </c>
      <c r="F199" s="3" t="s">
        <v>14</v>
      </c>
      <c r="G199" s="3" t="s">
        <v>14</v>
      </c>
      <c r="H199" s="34">
        <v>28173.599999999999</v>
      </c>
      <c r="I199" s="30">
        <f t="shared" si="308"/>
        <v>23478</v>
      </c>
      <c r="J199" s="31">
        <v>0.03</v>
      </c>
      <c r="K199" s="32">
        <f t="shared" si="328"/>
        <v>704.33999999999992</v>
      </c>
      <c r="L199" s="31">
        <v>1.2E-2</v>
      </c>
      <c r="M199" s="32">
        <f t="shared" si="329"/>
        <v>290.18808000000001</v>
      </c>
      <c r="N199" s="37">
        <f t="shared" si="330"/>
        <v>24472.52808</v>
      </c>
      <c r="O199" s="4">
        <v>2024</v>
      </c>
      <c r="P199" s="4">
        <v>2</v>
      </c>
      <c r="Q199" s="3" t="s">
        <v>41</v>
      </c>
      <c r="R199" s="21" t="s">
        <v>43</v>
      </c>
      <c r="S199" s="21" t="s">
        <v>42</v>
      </c>
      <c r="T199" s="22" t="s">
        <v>44</v>
      </c>
      <c r="U199" s="23" t="s">
        <v>45</v>
      </c>
      <c r="V199" s="3">
        <v>2</v>
      </c>
      <c r="W199" s="23" t="s">
        <v>172</v>
      </c>
      <c r="X199" s="33">
        <v>6</v>
      </c>
    </row>
    <row r="200" spans="1:24" ht="66.75" customHeight="1" outlineLevel="1" x14ac:dyDescent="0.25">
      <c r="A200" s="85"/>
      <c r="B200" s="82">
        <v>182</v>
      </c>
      <c r="C200" s="48" t="s">
        <v>185</v>
      </c>
      <c r="D200" s="56" t="s">
        <v>170</v>
      </c>
      <c r="E200" s="42" t="s">
        <v>178</v>
      </c>
      <c r="F200" s="3" t="s">
        <v>14</v>
      </c>
      <c r="G200" s="3" t="s">
        <v>14</v>
      </c>
      <c r="H200" s="34">
        <v>26316</v>
      </c>
      <c r="I200" s="30">
        <f t="shared" si="308"/>
        <v>21930</v>
      </c>
      <c r="J200" s="31">
        <v>0.03</v>
      </c>
      <c r="K200" s="32">
        <f t="shared" si="328"/>
        <v>657.9</v>
      </c>
      <c r="L200" s="31">
        <v>1.2E-2</v>
      </c>
      <c r="M200" s="32">
        <f t="shared" si="329"/>
        <v>271.0548</v>
      </c>
      <c r="N200" s="47">
        <f t="shared" si="330"/>
        <v>22858.954800000003</v>
      </c>
      <c r="O200" s="4">
        <v>2024</v>
      </c>
      <c r="P200" s="4">
        <v>2</v>
      </c>
      <c r="Q200" s="46" t="s">
        <v>173</v>
      </c>
      <c r="R200" s="18" t="s">
        <v>175</v>
      </c>
      <c r="S200" s="18" t="s">
        <v>174</v>
      </c>
      <c r="T200" s="19" t="s">
        <v>177</v>
      </c>
      <c r="U200" s="20" t="s">
        <v>176</v>
      </c>
      <c r="V200" s="3">
        <v>2</v>
      </c>
      <c r="W200" s="23" t="s">
        <v>172</v>
      </c>
      <c r="X200" s="33">
        <v>6</v>
      </c>
    </row>
    <row r="201" spans="1:24" ht="65.099999999999994" customHeight="1" outlineLevel="1" x14ac:dyDescent="0.25">
      <c r="A201" s="85"/>
      <c r="B201" s="82">
        <v>183</v>
      </c>
      <c r="C201" s="48" t="s">
        <v>187</v>
      </c>
      <c r="D201" s="56" t="s">
        <v>170</v>
      </c>
      <c r="E201" s="42" t="s">
        <v>183</v>
      </c>
      <c r="F201" s="3" t="s">
        <v>14</v>
      </c>
      <c r="G201" s="3" t="s">
        <v>14</v>
      </c>
      <c r="H201" s="34">
        <v>32507.5</v>
      </c>
      <c r="I201" s="30">
        <f t="shared" si="308"/>
        <v>27089.583333333336</v>
      </c>
      <c r="J201" s="31">
        <v>0.03</v>
      </c>
      <c r="K201" s="32">
        <f t="shared" ref="K201" si="331">I201*J201</f>
        <v>812.6875</v>
      </c>
      <c r="L201" s="31">
        <v>1.2E-2</v>
      </c>
      <c r="M201" s="32">
        <f t="shared" ref="M201" si="332">(I201+K201)*L201</f>
        <v>334.82725000000005</v>
      </c>
      <c r="N201" s="37">
        <f t="shared" ref="N201" si="333">I201+K201+M201</f>
        <v>28237.098083333334</v>
      </c>
      <c r="O201" s="4">
        <v>2024</v>
      </c>
      <c r="P201" s="4">
        <v>2</v>
      </c>
      <c r="Q201" s="3" t="s">
        <v>179</v>
      </c>
      <c r="R201" s="21" t="s">
        <v>181</v>
      </c>
      <c r="S201" s="21" t="s">
        <v>180</v>
      </c>
      <c r="T201" s="22" t="s">
        <v>186</v>
      </c>
      <c r="U201" s="23" t="s">
        <v>182</v>
      </c>
      <c r="V201" s="3">
        <v>2</v>
      </c>
      <c r="W201" s="23" t="s">
        <v>172</v>
      </c>
      <c r="X201" s="33">
        <v>6</v>
      </c>
    </row>
    <row r="202" spans="1:24" ht="65.099999999999994" customHeight="1" outlineLevel="1" x14ac:dyDescent="0.25">
      <c r="A202" s="85">
        <v>73</v>
      </c>
      <c r="B202" s="82">
        <v>184</v>
      </c>
      <c r="C202" s="48" t="s">
        <v>154</v>
      </c>
      <c r="D202" s="42" t="s">
        <v>35</v>
      </c>
      <c r="E202" s="42" t="s">
        <v>90</v>
      </c>
      <c r="F202" s="3" t="s">
        <v>14</v>
      </c>
      <c r="G202" s="3" t="s">
        <v>14</v>
      </c>
      <c r="H202" s="34">
        <v>92.04</v>
      </c>
      <c r="I202" s="30">
        <f t="shared" si="308"/>
        <v>76.7</v>
      </c>
      <c r="J202" s="31">
        <v>0.03</v>
      </c>
      <c r="K202" s="32">
        <f t="shared" ref="K202:K204" si="334">I202*J202</f>
        <v>2.3010000000000002</v>
      </c>
      <c r="L202" s="31">
        <v>1.2E-2</v>
      </c>
      <c r="M202" s="32">
        <f t="shared" ref="M202:M204" si="335">(I202+K202)*L202</f>
        <v>0.94801200000000008</v>
      </c>
      <c r="N202" s="47">
        <f t="shared" ref="N202:N204" si="336">I202+K202+M202</f>
        <v>79.94901200000001</v>
      </c>
      <c r="O202" s="4">
        <v>2024</v>
      </c>
      <c r="P202" s="4">
        <v>2</v>
      </c>
      <c r="Q202" s="3" t="s">
        <v>41</v>
      </c>
      <c r="R202" s="21" t="s">
        <v>43</v>
      </c>
      <c r="S202" s="21" t="s">
        <v>42</v>
      </c>
      <c r="T202" s="22" t="s">
        <v>44</v>
      </c>
      <c r="U202" s="23" t="s">
        <v>45</v>
      </c>
      <c r="V202" s="3">
        <v>2</v>
      </c>
      <c r="W202" s="23" t="s">
        <v>46</v>
      </c>
      <c r="X202" s="33">
        <v>7</v>
      </c>
    </row>
    <row r="203" spans="1:24" ht="65.099999999999994" customHeight="1" outlineLevel="1" x14ac:dyDescent="0.25">
      <c r="A203" s="85"/>
      <c r="B203" s="82">
        <v>185</v>
      </c>
      <c r="C203" s="48" t="s">
        <v>143</v>
      </c>
      <c r="D203" s="42" t="s">
        <v>35</v>
      </c>
      <c r="E203" s="42" t="s">
        <v>91</v>
      </c>
      <c r="F203" s="3" t="s">
        <v>14</v>
      </c>
      <c r="G203" s="3" t="s">
        <v>14</v>
      </c>
      <c r="H203" s="34">
        <v>93</v>
      </c>
      <c r="I203" s="30">
        <f t="shared" si="308"/>
        <v>77.5</v>
      </c>
      <c r="J203" s="31">
        <v>0.03</v>
      </c>
      <c r="K203" s="32">
        <f t="shared" si="334"/>
        <v>2.3249999999999997</v>
      </c>
      <c r="L203" s="31">
        <v>1.2E-2</v>
      </c>
      <c r="M203" s="32">
        <f t="shared" si="335"/>
        <v>0.95790000000000008</v>
      </c>
      <c r="N203" s="37">
        <f t="shared" si="336"/>
        <v>80.782899999999998</v>
      </c>
      <c r="O203" s="4">
        <v>2024</v>
      </c>
      <c r="P203" s="4">
        <v>2</v>
      </c>
      <c r="Q203" s="46" t="s">
        <v>47</v>
      </c>
      <c r="R203" s="18" t="s">
        <v>49</v>
      </c>
      <c r="S203" s="18" t="s">
        <v>48</v>
      </c>
      <c r="T203" s="19" t="s">
        <v>51</v>
      </c>
      <c r="U203" s="20" t="s">
        <v>50</v>
      </c>
      <c r="V203" s="3">
        <v>1</v>
      </c>
      <c r="W203" s="23" t="s">
        <v>46</v>
      </c>
      <c r="X203" s="33">
        <v>7</v>
      </c>
    </row>
    <row r="204" spans="1:24" ht="65.099999999999994" customHeight="1" outlineLevel="1" x14ac:dyDescent="0.25">
      <c r="A204" s="85"/>
      <c r="B204" s="82">
        <v>186</v>
      </c>
      <c r="C204" s="48" t="s">
        <v>146</v>
      </c>
      <c r="D204" s="42" t="s">
        <v>35</v>
      </c>
      <c r="E204" s="42" t="s">
        <v>92</v>
      </c>
      <c r="F204" s="3" t="s">
        <v>14</v>
      </c>
      <c r="G204" s="3" t="s">
        <v>14</v>
      </c>
      <c r="H204" s="34">
        <v>92.04</v>
      </c>
      <c r="I204" s="30">
        <f t="shared" si="308"/>
        <v>76.7</v>
      </c>
      <c r="J204" s="31">
        <v>0.03</v>
      </c>
      <c r="K204" s="32">
        <f t="shared" si="334"/>
        <v>2.3010000000000002</v>
      </c>
      <c r="L204" s="31">
        <v>1.2E-2</v>
      </c>
      <c r="M204" s="32">
        <f t="shared" si="335"/>
        <v>0.94801200000000008</v>
      </c>
      <c r="N204" s="37">
        <f t="shared" si="336"/>
        <v>79.94901200000001</v>
      </c>
      <c r="O204" s="4">
        <v>2024</v>
      </c>
      <c r="P204" s="4">
        <v>2</v>
      </c>
      <c r="Q204" s="3" t="s">
        <v>53</v>
      </c>
      <c r="R204" s="21" t="s">
        <v>55</v>
      </c>
      <c r="S204" s="21" t="s">
        <v>54</v>
      </c>
      <c r="T204" s="22" t="s">
        <v>57</v>
      </c>
      <c r="U204" s="23" t="s">
        <v>56</v>
      </c>
      <c r="V204" s="3">
        <v>2</v>
      </c>
      <c r="W204" s="23" t="s">
        <v>46</v>
      </c>
      <c r="X204" s="33">
        <v>7</v>
      </c>
    </row>
    <row r="205" spans="1:24" ht="88.5" customHeight="1" outlineLevel="1" x14ac:dyDescent="0.25">
      <c r="A205" s="85">
        <v>74</v>
      </c>
      <c r="B205" s="82">
        <v>187</v>
      </c>
      <c r="C205" s="48" t="s">
        <v>153</v>
      </c>
      <c r="D205" s="42" t="s">
        <v>38</v>
      </c>
      <c r="E205" s="42" t="s">
        <v>93</v>
      </c>
      <c r="F205" s="3" t="s">
        <v>14</v>
      </c>
      <c r="G205" s="3" t="s">
        <v>14</v>
      </c>
      <c r="H205" s="34">
        <v>21888</v>
      </c>
      <c r="I205" s="30">
        <f t="shared" si="308"/>
        <v>18240</v>
      </c>
      <c r="J205" s="31">
        <v>0.03</v>
      </c>
      <c r="K205" s="32">
        <f t="shared" ref="K205:K206" si="337">I205*J205</f>
        <v>547.19999999999993</v>
      </c>
      <c r="L205" s="31">
        <v>1.2E-2</v>
      </c>
      <c r="M205" s="32">
        <f t="shared" ref="M205:M206" si="338">(I205+K205)*L205</f>
        <v>225.44640000000001</v>
      </c>
      <c r="N205" s="47">
        <f t="shared" ref="N205:N206" si="339">I205+K205+M205</f>
        <v>19012.646400000001</v>
      </c>
      <c r="O205" s="4">
        <v>2024</v>
      </c>
      <c r="P205" s="4">
        <v>2</v>
      </c>
      <c r="Q205" s="3" t="s">
        <v>41</v>
      </c>
      <c r="R205" s="21" t="s">
        <v>43</v>
      </c>
      <c r="S205" s="21" t="s">
        <v>42</v>
      </c>
      <c r="T205" s="22" t="s">
        <v>44</v>
      </c>
      <c r="U205" s="23" t="s">
        <v>45</v>
      </c>
      <c r="V205" s="3">
        <v>2</v>
      </c>
      <c r="W205" s="23" t="s">
        <v>46</v>
      </c>
      <c r="X205" s="33">
        <v>8</v>
      </c>
    </row>
    <row r="206" spans="1:24" ht="85.5" customHeight="1" outlineLevel="1" x14ac:dyDescent="0.25">
      <c r="A206" s="85"/>
      <c r="B206" s="82">
        <v>188</v>
      </c>
      <c r="C206" s="48" t="s">
        <v>152</v>
      </c>
      <c r="D206" s="42" t="s">
        <v>38</v>
      </c>
      <c r="E206" s="42" t="s">
        <v>98</v>
      </c>
      <c r="F206" s="3" t="s">
        <v>14</v>
      </c>
      <c r="G206" s="3" t="s">
        <v>14</v>
      </c>
      <c r="H206" s="34">
        <v>24161.5</v>
      </c>
      <c r="I206" s="30">
        <f t="shared" si="308"/>
        <v>20134.583333333336</v>
      </c>
      <c r="J206" s="31">
        <v>0.03</v>
      </c>
      <c r="K206" s="32">
        <f t="shared" si="337"/>
        <v>604.03750000000002</v>
      </c>
      <c r="L206" s="31">
        <v>1.2E-2</v>
      </c>
      <c r="M206" s="32">
        <f t="shared" si="338"/>
        <v>248.86345000000003</v>
      </c>
      <c r="N206" s="37">
        <f t="shared" si="339"/>
        <v>20987.484283333335</v>
      </c>
      <c r="O206" s="4">
        <v>2024</v>
      </c>
      <c r="P206" s="4">
        <v>2</v>
      </c>
      <c r="Q206" s="3" t="s">
        <v>94</v>
      </c>
      <c r="R206" s="21" t="s">
        <v>87</v>
      </c>
      <c r="S206" s="21" t="s">
        <v>95</v>
      </c>
      <c r="T206" s="22" t="s">
        <v>97</v>
      </c>
      <c r="U206" s="23" t="s">
        <v>96</v>
      </c>
      <c r="V206" s="3">
        <v>2</v>
      </c>
      <c r="W206" s="23" t="s">
        <v>46</v>
      </c>
      <c r="X206" s="33">
        <v>8</v>
      </c>
    </row>
    <row r="207" spans="1:24" ht="90" customHeight="1" outlineLevel="1" thickBot="1" x14ac:dyDescent="0.3">
      <c r="A207" s="85"/>
      <c r="B207" s="82">
        <v>189</v>
      </c>
      <c r="C207" s="48" t="s">
        <v>156</v>
      </c>
      <c r="D207" s="42" t="s">
        <v>38</v>
      </c>
      <c r="E207" s="42" t="s">
        <v>93</v>
      </c>
      <c r="F207" s="3" t="s">
        <v>14</v>
      </c>
      <c r="G207" s="3" t="s">
        <v>14</v>
      </c>
      <c r="H207" s="34">
        <v>21888</v>
      </c>
      <c r="I207" s="30">
        <f t="shared" si="308"/>
        <v>18240</v>
      </c>
      <c r="J207" s="31">
        <v>0.03</v>
      </c>
      <c r="K207" s="32">
        <f t="shared" ref="K207" si="340">I207*J207</f>
        <v>547.19999999999993</v>
      </c>
      <c r="L207" s="31">
        <v>1.2E-2</v>
      </c>
      <c r="M207" s="32">
        <f t="shared" ref="M207" si="341">(I207+K207)*L207</f>
        <v>225.44640000000001</v>
      </c>
      <c r="N207" s="37">
        <f t="shared" ref="N207" si="342">I207+K207+M207</f>
        <v>19012.646400000001</v>
      </c>
      <c r="O207" s="4">
        <v>2024</v>
      </c>
      <c r="P207" s="4">
        <v>2</v>
      </c>
      <c r="Q207" s="3" t="s">
        <v>99</v>
      </c>
      <c r="R207" s="21" t="s">
        <v>101</v>
      </c>
      <c r="S207" s="21" t="s">
        <v>100</v>
      </c>
      <c r="T207" s="22" t="s">
        <v>103</v>
      </c>
      <c r="U207" s="23" t="s">
        <v>102</v>
      </c>
      <c r="V207" s="3">
        <v>2</v>
      </c>
      <c r="W207" s="23" t="s">
        <v>46</v>
      </c>
      <c r="X207" s="33">
        <v>8</v>
      </c>
    </row>
    <row r="208" spans="1:24" ht="23.25" customHeight="1" thickBot="1" x14ac:dyDescent="0.3">
      <c r="A208" s="95" t="s">
        <v>29</v>
      </c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1"/>
    </row>
    <row r="209" spans="1:24" ht="65.099999999999994" customHeight="1" x14ac:dyDescent="0.25">
      <c r="A209" s="86">
        <v>75</v>
      </c>
      <c r="B209" s="40">
        <v>190</v>
      </c>
      <c r="C209" s="4" t="s">
        <v>157</v>
      </c>
      <c r="D209" s="44" t="s">
        <v>36</v>
      </c>
      <c r="E209" s="3" t="s">
        <v>104</v>
      </c>
      <c r="F209" s="3" t="s">
        <v>14</v>
      </c>
      <c r="G209" s="3" t="s">
        <v>14</v>
      </c>
      <c r="H209" s="30">
        <v>68.81</v>
      </c>
      <c r="I209" s="30">
        <f t="shared" ref="I209" si="343">H209/1.2</f>
        <v>57.341666666666669</v>
      </c>
      <c r="J209" s="31">
        <v>0.03</v>
      </c>
      <c r="K209" s="32">
        <f t="shared" ref="K209" si="344">I209*J209</f>
        <v>1.7202500000000001</v>
      </c>
      <c r="L209" s="31">
        <v>0.02</v>
      </c>
      <c r="M209" s="32">
        <f t="shared" ref="M209" si="345">(I209+K209)*L209</f>
        <v>1.1812383333333334</v>
      </c>
      <c r="N209" s="47">
        <f t="shared" ref="N209" si="346">I209+K209+M209</f>
        <v>60.243155000000002</v>
      </c>
      <c r="O209" s="4">
        <v>2024</v>
      </c>
      <c r="P209" s="4">
        <v>2</v>
      </c>
      <c r="Q209" s="3" t="s">
        <v>105</v>
      </c>
      <c r="R209" s="21" t="s">
        <v>107</v>
      </c>
      <c r="S209" s="21" t="s">
        <v>106</v>
      </c>
      <c r="T209" s="22" t="s">
        <v>109</v>
      </c>
      <c r="U209" s="23" t="s">
        <v>108</v>
      </c>
      <c r="V209" s="3">
        <v>2</v>
      </c>
      <c r="W209" s="23" t="s">
        <v>46</v>
      </c>
      <c r="X209" s="33">
        <v>9</v>
      </c>
    </row>
    <row r="210" spans="1:24" ht="65.099999999999994" customHeight="1" x14ac:dyDescent="0.25">
      <c r="A210" s="87"/>
      <c r="B210" s="79">
        <v>191</v>
      </c>
      <c r="C210" s="4" t="s">
        <v>160</v>
      </c>
      <c r="D210" s="44" t="s">
        <v>36</v>
      </c>
      <c r="E210" s="3" t="s">
        <v>110</v>
      </c>
      <c r="F210" s="3" t="s">
        <v>14</v>
      </c>
      <c r="G210" s="3" t="s">
        <v>14</v>
      </c>
      <c r="H210" s="30">
        <v>78.19</v>
      </c>
      <c r="I210" s="30">
        <f t="shared" ref="I210" si="347">H210/1.2</f>
        <v>65.158333333333331</v>
      </c>
      <c r="J210" s="31">
        <v>0.03</v>
      </c>
      <c r="K210" s="32">
        <f t="shared" ref="K210" si="348">I210*J210</f>
        <v>1.9547499999999998</v>
      </c>
      <c r="L210" s="31">
        <v>0.02</v>
      </c>
      <c r="M210" s="32">
        <f t="shared" ref="M210" si="349">(I210+K210)*L210</f>
        <v>1.3422616666666667</v>
      </c>
      <c r="N210" s="37">
        <f t="shared" ref="N210" si="350">I210+K210+M210</f>
        <v>68.455345000000008</v>
      </c>
      <c r="O210" s="4">
        <v>2024</v>
      </c>
      <c r="P210" s="4">
        <v>2</v>
      </c>
      <c r="Q210" s="3" t="s">
        <v>111</v>
      </c>
      <c r="R210" s="21" t="s">
        <v>113</v>
      </c>
      <c r="S210" s="21" t="s">
        <v>112</v>
      </c>
      <c r="T210" s="22" t="s">
        <v>115</v>
      </c>
      <c r="U210" s="23" t="s">
        <v>114</v>
      </c>
      <c r="V210" s="3">
        <v>2</v>
      </c>
      <c r="W210" s="23" t="s">
        <v>46</v>
      </c>
      <c r="X210" s="33">
        <v>9</v>
      </c>
    </row>
    <row r="211" spans="1:24" ht="65.099999999999994" customHeight="1" x14ac:dyDescent="0.25">
      <c r="A211" s="88"/>
      <c r="B211" s="82">
        <v>192</v>
      </c>
      <c r="C211" s="4" t="s">
        <v>161</v>
      </c>
      <c r="D211" s="44" t="s">
        <v>36</v>
      </c>
      <c r="E211" s="3" t="s">
        <v>116</v>
      </c>
      <c r="F211" s="3" t="s">
        <v>14</v>
      </c>
      <c r="G211" s="3" t="s">
        <v>14</v>
      </c>
      <c r="H211" s="41">
        <v>69</v>
      </c>
      <c r="I211" s="30">
        <f t="shared" ref="I211" si="351">H211/1.2</f>
        <v>57.5</v>
      </c>
      <c r="J211" s="31">
        <v>0.03</v>
      </c>
      <c r="K211" s="32">
        <f t="shared" ref="K211" si="352">I211*J211</f>
        <v>1.7249999999999999</v>
      </c>
      <c r="L211" s="31">
        <v>0.02</v>
      </c>
      <c r="M211" s="32">
        <f t="shared" ref="M211" si="353">(I211+K211)*L211</f>
        <v>1.1845000000000001</v>
      </c>
      <c r="N211" s="37">
        <f t="shared" ref="N211" si="354">I211+K211+M211</f>
        <v>60.409500000000001</v>
      </c>
      <c r="O211" s="4">
        <v>2024</v>
      </c>
      <c r="P211" s="4">
        <v>2</v>
      </c>
      <c r="Q211" s="3" t="s">
        <v>117</v>
      </c>
      <c r="R211" s="21" t="s">
        <v>118</v>
      </c>
      <c r="S211" s="21" t="s">
        <v>119</v>
      </c>
      <c r="T211" s="22" t="s">
        <v>120</v>
      </c>
      <c r="U211" s="23" t="s">
        <v>121</v>
      </c>
      <c r="V211" s="3">
        <v>2</v>
      </c>
      <c r="W211" s="23" t="s">
        <v>46</v>
      </c>
      <c r="X211" s="33">
        <v>9</v>
      </c>
    </row>
    <row r="212" spans="1:24" ht="65.099999999999994" customHeight="1" x14ac:dyDescent="0.25">
      <c r="A212" s="86">
        <v>76</v>
      </c>
      <c r="B212" s="82">
        <v>193</v>
      </c>
      <c r="C212" s="4" t="s">
        <v>158</v>
      </c>
      <c r="D212" s="44" t="s">
        <v>37</v>
      </c>
      <c r="E212" s="3" t="s">
        <v>122</v>
      </c>
      <c r="F212" s="3" t="s">
        <v>14</v>
      </c>
      <c r="G212" s="3" t="s">
        <v>14</v>
      </c>
      <c r="H212" s="41">
        <v>3046</v>
      </c>
      <c r="I212" s="30">
        <f t="shared" ref="I212" si="355">H212/1.2</f>
        <v>2538.3333333333335</v>
      </c>
      <c r="J212" s="31">
        <v>0.03</v>
      </c>
      <c r="K212" s="32">
        <f t="shared" ref="K212" si="356">I212*J212</f>
        <v>76.150000000000006</v>
      </c>
      <c r="L212" s="31">
        <v>0.02</v>
      </c>
      <c r="M212" s="32">
        <f t="shared" ref="M212" si="357">(I212+K212)*L212</f>
        <v>52.289666666666676</v>
      </c>
      <c r="N212" s="37">
        <f t="shared" ref="N212" si="358">I212+K212+M212</f>
        <v>2666.7730000000001</v>
      </c>
      <c r="O212" s="4">
        <v>2024</v>
      </c>
      <c r="P212" s="4">
        <v>2</v>
      </c>
      <c r="Q212" s="3" t="s">
        <v>105</v>
      </c>
      <c r="R212" s="21" t="s">
        <v>107</v>
      </c>
      <c r="S212" s="21" t="s">
        <v>106</v>
      </c>
      <c r="T212" s="22" t="s">
        <v>109</v>
      </c>
      <c r="U212" s="23" t="s">
        <v>108</v>
      </c>
      <c r="V212" s="3">
        <v>2</v>
      </c>
      <c r="W212" s="23" t="s">
        <v>46</v>
      </c>
      <c r="X212" s="33">
        <v>10</v>
      </c>
    </row>
    <row r="213" spans="1:24" ht="65.099999999999994" customHeight="1" x14ac:dyDescent="0.25">
      <c r="A213" s="87"/>
      <c r="B213" s="82">
        <v>194</v>
      </c>
      <c r="C213" s="4" t="s">
        <v>162</v>
      </c>
      <c r="D213" s="44" t="s">
        <v>37</v>
      </c>
      <c r="E213" s="3" t="s">
        <v>123</v>
      </c>
      <c r="F213" s="3" t="s">
        <v>14</v>
      </c>
      <c r="G213" s="3" t="s">
        <v>14</v>
      </c>
      <c r="H213" s="41">
        <v>3404.15</v>
      </c>
      <c r="I213" s="30">
        <f t="shared" ref="I213:I215" si="359">H213/1.2</f>
        <v>2836.791666666667</v>
      </c>
      <c r="J213" s="31">
        <v>0.03</v>
      </c>
      <c r="K213" s="32">
        <f t="shared" ref="K213" si="360">I213*J213</f>
        <v>85.103750000000005</v>
      </c>
      <c r="L213" s="31">
        <v>0.02</v>
      </c>
      <c r="M213" s="32">
        <f t="shared" ref="M213" si="361">(I213+K213)*L213</f>
        <v>58.437908333333347</v>
      </c>
      <c r="N213" s="37">
        <f t="shared" ref="N213" si="362">I213+K213+M213</f>
        <v>2980.3333250000005</v>
      </c>
      <c r="O213" s="4">
        <v>2024</v>
      </c>
      <c r="P213" s="4">
        <v>2</v>
      </c>
      <c r="Q213" s="3" t="s">
        <v>124</v>
      </c>
      <c r="R213" s="21" t="s">
        <v>118</v>
      </c>
      <c r="S213" s="21" t="s">
        <v>125</v>
      </c>
      <c r="T213" s="22" t="s">
        <v>127</v>
      </c>
      <c r="U213" s="23" t="s">
        <v>126</v>
      </c>
      <c r="V213" s="3">
        <v>2</v>
      </c>
      <c r="W213" s="23" t="s">
        <v>46</v>
      </c>
      <c r="X213" s="33">
        <v>10</v>
      </c>
    </row>
    <row r="214" spans="1:24" ht="65.099999999999994" customHeight="1" x14ac:dyDescent="0.25">
      <c r="A214" s="88"/>
      <c r="B214" s="82">
        <v>195</v>
      </c>
      <c r="C214" s="4" t="s">
        <v>163</v>
      </c>
      <c r="D214" s="44" t="s">
        <v>37</v>
      </c>
      <c r="E214" s="3" t="s">
        <v>128</v>
      </c>
      <c r="F214" s="3" t="s">
        <v>14</v>
      </c>
      <c r="G214" s="3" t="s">
        <v>14</v>
      </c>
      <c r="H214" s="41">
        <v>2870</v>
      </c>
      <c r="I214" s="30">
        <f t="shared" si="359"/>
        <v>2391.666666666667</v>
      </c>
      <c r="J214" s="31">
        <v>0.03</v>
      </c>
      <c r="K214" s="32">
        <f t="shared" ref="K214:K215" si="363">I214*J214</f>
        <v>71.75</v>
      </c>
      <c r="L214" s="31">
        <v>0.02</v>
      </c>
      <c r="M214" s="32">
        <f t="shared" ref="M214:M215" si="364">(I214+K214)*L214</f>
        <v>49.268333333333338</v>
      </c>
      <c r="N214" s="47">
        <f t="shared" ref="N214:N215" si="365">I214+K214+M214</f>
        <v>2512.6850000000004</v>
      </c>
      <c r="O214" s="4">
        <v>2024</v>
      </c>
      <c r="P214" s="4">
        <v>2</v>
      </c>
      <c r="Q214" s="3" t="s">
        <v>129</v>
      </c>
      <c r="R214" s="21" t="s">
        <v>43</v>
      </c>
      <c r="S214" s="21" t="s">
        <v>130</v>
      </c>
      <c r="T214" s="22" t="s">
        <v>132</v>
      </c>
      <c r="U214" s="23" t="s">
        <v>131</v>
      </c>
      <c r="V214" s="3">
        <v>2</v>
      </c>
      <c r="W214" s="23" t="s">
        <v>46</v>
      </c>
      <c r="X214" s="33">
        <v>10</v>
      </c>
    </row>
    <row r="215" spans="1:24" ht="92.25" customHeight="1" x14ac:dyDescent="0.25">
      <c r="A215" s="86">
        <v>77</v>
      </c>
      <c r="B215" s="82">
        <v>196</v>
      </c>
      <c r="C215" s="4" t="s">
        <v>159</v>
      </c>
      <c r="D215" s="44" t="s">
        <v>39</v>
      </c>
      <c r="E215" s="3" t="s">
        <v>133</v>
      </c>
      <c r="F215" s="3" t="s">
        <v>14</v>
      </c>
      <c r="G215" s="3" t="s">
        <v>14</v>
      </c>
      <c r="H215" s="41">
        <v>24169</v>
      </c>
      <c r="I215" s="30">
        <f t="shared" si="359"/>
        <v>20140.833333333336</v>
      </c>
      <c r="J215" s="31">
        <v>0.03</v>
      </c>
      <c r="K215" s="32">
        <f t="shared" si="363"/>
        <v>604.22500000000002</v>
      </c>
      <c r="L215" s="31">
        <v>0.02</v>
      </c>
      <c r="M215" s="32">
        <f t="shared" si="364"/>
        <v>414.90116666666671</v>
      </c>
      <c r="N215" s="37">
        <f t="shared" si="365"/>
        <v>21159.959500000001</v>
      </c>
      <c r="O215" s="4">
        <v>2024</v>
      </c>
      <c r="P215" s="4">
        <v>2</v>
      </c>
      <c r="Q215" s="3" t="s">
        <v>105</v>
      </c>
      <c r="R215" s="21" t="s">
        <v>107</v>
      </c>
      <c r="S215" s="21" t="s">
        <v>106</v>
      </c>
      <c r="T215" s="22" t="s">
        <v>109</v>
      </c>
      <c r="U215" s="23" t="s">
        <v>108</v>
      </c>
      <c r="V215" s="3">
        <v>2</v>
      </c>
      <c r="W215" s="23" t="s">
        <v>46</v>
      </c>
      <c r="X215" s="33">
        <v>11</v>
      </c>
    </row>
    <row r="216" spans="1:24" ht="89.25" customHeight="1" x14ac:dyDescent="0.25">
      <c r="A216" s="87"/>
      <c r="B216" s="82">
        <v>197</v>
      </c>
      <c r="C216" s="4" t="s">
        <v>164</v>
      </c>
      <c r="D216" s="44" t="s">
        <v>39</v>
      </c>
      <c r="E216" s="3" t="s">
        <v>134</v>
      </c>
      <c r="F216" s="3" t="s">
        <v>14</v>
      </c>
      <c r="G216" s="3" t="s">
        <v>14</v>
      </c>
      <c r="H216" s="41">
        <v>22862.92</v>
      </c>
      <c r="I216" s="30">
        <f t="shared" ref="I216:I217" si="366">H216/1.2</f>
        <v>19052.433333333334</v>
      </c>
      <c r="J216" s="31">
        <v>0.03</v>
      </c>
      <c r="K216" s="32">
        <f t="shared" ref="K216" si="367">I216*J216</f>
        <v>571.57299999999998</v>
      </c>
      <c r="L216" s="31">
        <v>0.02</v>
      </c>
      <c r="M216" s="32">
        <f t="shared" ref="M216" si="368">(I216+K216)*L216</f>
        <v>392.48012666666671</v>
      </c>
      <c r="N216" s="47">
        <f t="shared" ref="N216" si="369">I216+K216+M216</f>
        <v>20016.48646</v>
      </c>
      <c r="O216" s="4">
        <v>2024</v>
      </c>
      <c r="P216" s="4">
        <v>2</v>
      </c>
      <c r="Q216" s="3" t="s">
        <v>124</v>
      </c>
      <c r="R216" s="21" t="s">
        <v>118</v>
      </c>
      <c r="S216" s="21" t="s">
        <v>125</v>
      </c>
      <c r="T216" s="22" t="s">
        <v>127</v>
      </c>
      <c r="U216" s="23" t="s">
        <v>126</v>
      </c>
      <c r="V216" s="3">
        <v>2</v>
      </c>
      <c r="W216" s="23" t="s">
        <v>46</v>
      </c>
      <c r="X216" s="33">
        <v>11</v>
      </c>
    </row>
    <row r="217" spans="1:24" ht="102.75" customHeight="1" thickBot="1" x14ac:dyDescent="0.3">
      <c r="A217" s="88"/>
      <c r="B217" s="82">
        <v>198</v>
      </c>
      <c r="C217" s="4" t="s">
        <v>166</v>
      </c>
      <c r="D217" s="44" t="s">
        <v>39</v>
      </c>
      <c r="E217" s="3" t="s">
        <v>135</v>
      </c>
      <c r="F217" s="3" t="s">
        <v>14</v>
      </c>
      <c r="G217" s="3" t="s">
        <v>14</v>
      </c>
      <c r="H217" s="41">
        <v>22862.92</v>
      </c>
      <c r="I217" s="30">
        <f t="shared" si="366"/>
        <v>19052.433333333334</v>
      </c>
      <c r="J217" s="31">
        <v>0.03</v>
      </c>
      <c r="K217" s="32">
        <f t="shared" ref="K217" si="370">I217*J217</f>
        <v>571.57299999999998</v>
      </c>
      <c r="L217" s="31">
        <v>0.02</v>
      </c>
      <c r="M217" s="32">
        <f t="shared" ref="M217" si="371">(I217+K217)*L217</f>
        <v>392.48012666666671</v>
      </c>
      <c r="N217" s="37">
        <f t="shared" ref="N217" si="372">I217+K217+M217</f>
        <v>20016.48646</v>
      </c>
      <c r="O217" s="4">
        <v>2024</v>
      </c>
      <c r="P217" s="4">
        <v>2</v>
      </c>
      <c r="Q217" s="3" t="s">
        <v>136</v>
      </c>
      <c r="R217" s="21" t="s">
        <v>165</v>
      </c>
      <c r="S217" s="21" t="s">
        <v>137</v>
      </c>
      <c r="T217" s="22" t="s">
        <v>139</v>
      </c>
      <c r="U217" s="23" t="s">
        <v>138</v>
      </c>
      <c r="V217" s="3">
        <v>2</v>
      </c>
      <c r="W217" s="23" t="s">
        <v>46</v>
      </c>
      <c r="X217" s="33">
        <v>11</v>
      </c>
    </row>
    <row r="218" spans="1:24" ht="21" customHeight="1" thickBot="1" x14ac:dyDescent="0.3">
      <c r="A218" s="95" t="s">
        <v>616</v>
      </c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1"/>
    </row>
    <row r="219" spans="1:24" ht="65.099999999999994" customHeight="1" x14ac:dyDescent="0.25">
      <c r="A219" s="86">
        <v>78</v>
      </c>
      <c r="B219" s="40">
        <v>199</v>
      </c>
      <c r="C219" s="4" t="s">
        <v>774</v>
      </c>
      <c r="D219" s="44" t="s">
        <v>617</v>
      </c>
      <c r="E219" s="3" t="s">
        <v>650</v>
      </c>
      <c r="F219" s="3" t="s">
        <v>14</v>
      </c>
      <c r="G219" s="3" t="s">
        <v>14</v>
      </c>
      <c r="H219" s="34">
        <v>26503.32</v>
      </c>
      <c r="I219" s="30">
        <f t="shared" ref="I219:I232" si="373">H219/1.2</f>
        <v>22086.100000000002</v>
      </c>
      <c r="J219" s="31">
        <v>0.03</v>
      </c>
      <c r="K219" s="32">
        <f t="shared" ref="K219:K220" si="374">I219*J219</f>
        <v>662.58300000000008</v>
      </c>
      <c r="L219" s="31">
        <v>1.2E-2</v>
      </c>
      <c r="M219" s="32">
        <f t="shared" ref="M219:M220" si="375">(I219+K219)*L219</f>
        <v>272.984196</v>
      </c>
      <c r="N219" s="47">
        <f t="shared" ref="N219:N220" si="376">I219+K219+M219</f>
        <v>23021.667196000002</v>
      </c>
      <c r="O219" s="4">
        <v>2024</v>
      </c>
      <c r="P219" s="4">
        <v>2</v>
      </c>
      <c r="Q219" s="64" t="s">
        <v>335</v>
      </c>
      <c r="R219" s="18" t="s">
        <v>107</v>
      </c>
      <c r="S219" s="18" t="s">
        <v>106</v>
      </c>
      <c r="T219" s="19" t="s">
        <v>109</v>
      </c>
      <c r="U219" s="20" t="s">
        <v>336</v>
      </c>
      <c r="V219" s="3">
        <v>2</v>
      </c>
      <c r="W219" s="23" t="s">
        <v>499</v>
      </c>
      <c r="X219" s="33">
        <v>1</v>
      </c>
    </row>
    <row r="220" spans="1:24" ht="72" customHeight="1" x14ac:dyDescent="0.25">
      <c r="A220" s="87"/>
      <c r="B220" s="79">
        <v>200</v>
      </c>
      <c r="C220" s="4" t="s">
        <v>787</v>
      </c>
      <c r="D220" s="44" t="s">
        <v>617</v>
      </c>
      <c r="E220" s="3" t="s">
        <v>651</v>
      </c>
      <c r="F220" s="3" t="s">
        <v>14</v>
      </c>
      <c r="G220" s="3" t="s">
        <v>14</v>
      </c>
      <c r="H220" s="41">
        <v>31080</v>
      </c>
      <c r="I220" s="30">
        <f t="shared" si="373"/>
        <v>25900</v>
      </c>
      <c r="J220" s="31">
        <v>0.03</v>
      </c>
      <c r="K220" s="32">
        <f t="shared" si="374"/>
        <v>777</v>
      </c>
      <c r="L220" s="31">
        <v>1.2E-2</v>
      </c>
      <c r="M220" s="32">
        <f t="shared" si="375"/>
        <v>320.12400000000002</v>
      </c>
      <c r="N220" s="37">
        <f t="shared" si="376"/>
        <v>26997.124</v>
      </c>
      <c r="O220" s="4">
        <v>2024</v>
      </c>
      <c r="P220" s="4">
        <v>2</v>
      </c>
      <c r="Q220" s="3" t="s">
        <v>652</v>
      </c>
      <c r="R220" s="21" t="s">
        <v>68</v>
      </c>
      <c r="S220" s="21" t="s">
        <v>653</v>
      </c>
      <c r="T220" s="22" t="s">
        <v>655</v>
      </c>
      <c r="U220" s="23" t="s">
        <v>654</v>
      </c>
      <c r="V220" s="3">
        <v>2</v>
      </c>
      <c r="W220" s="23" t="s">
        <v>499</v>
      </c>
      <c r="X220" s="33">
        <v>1</v>
      </c>
    </row>
    <row r="221" spans="1:24" ht="65.099999999999994" customHeight="1" x14ac:dyDescent="0.25">
      <c r="A221" s="88"/>
      <c r="B221" s="82">
        <v>201</v>
      </c>
      <c r="C221" s="4" t="s">
        <v>788</v>
      </c>
      <c r="D221" s="44" t="s">
        <v>617</v>
      </c>
      <c r="E221" s="3" t="s">
        <v>659</v>
      </c>
      <c r="F221" s="3" t="s">
        <v>14</v>
      </c>
      <c r="G221" s="3" t="s">
        <v>14</v>
      </c>
      <c r="H221" s="41">
        <v>27897.599999999999</v>
      </c>
      <c r="I221" s="30">
        <f t="shared" si="373"/>
        <v>23248</v>
      </c>
      <c r="J221" s="31">
        <v>0.03</v>
      </c>
      <c r="K221" s="32">
        <f t="shared" ref="K221" si="377">I221*J221</f>
        <v>697.43999999999994</v>
      </c>
      <c r="L221" s="31">
        <v>1.2E-2</v>
      </c>
      <c r="M221" s="32">
        <f t="shared" ref="M221" si="378">(I221+K221)*L221</f>
        <v>287.34528</v>
      </c>
      <c r="N221" s="37">
        <f t="shared" ref="N221" si="379">I221+K221+M221</f>
        <v>24232.78528</v>
      </c>
      <c r="O221" s="4">
        <v>2024</v>
      </c>
      <c r="P221" s="4">
        <v>2</v>
      </c>
      <c r="Q221" s="3" t="s">
        <v>656</v>
      </c>
      <c r="R221" s="21" t="s">
        <v>81</v>
      </c>
      <c r="S221" s="21" t="s">
        <v>657</v>
      </c>
      <c r="T221" s="22" t="s">
        <v>667</v>
      </c>
      <c r="U221" s="23" t="s">
        <v>658</v>
      </c>
      <c r="V221" s="3">
        <v>2</v>
      </c>
      <c r="W221" s="23" t="s">
        <v>499</v>
      </c>
      <c r="X221" s="33">
        <v>1</v>
      </c>
    </row>
    <row r="222" spans="1:24" ht="65.099999999999994" customHeight="1" x14ac:dyDescent="0.25">
      <c r="A222" s="86">
        <v>79</v>
      </c>
      <c r="B222" s="82">
        <v>202</v>
      </c>
      <c r="C222" s="4" t="s">
        <v>789</v>
      </c>
      <c r="D222" s="44" t="s">
        <v>618</v>
      </c>
      <c r="E222" s="3" t="s">
        <v>664</v>
      </c>
      <c r="F222" s="3" t="s">
        <v>14</v>
      </c>
      <c r="G222" s="3" t="s">
        <v>14</v>
      </c>
      <c r="H222" s="41">
        <v>5747</v>
      </c>
      <c r="I222" s="30">
        <f t="shared" si="373"/>
        <v>4789.166666666667</v>
      </c>
      <c r="J222" s="31">
        <v>0.03</v>
      </c>
      <c r="K222" s="32">
        <f t="shared" ref="K222" si="380">I222*J222</f>
        <v>143.67500000000001</v>
      </c>
      <c r="L222" s="31">
        <v>1.2E-2</v>
      </c>
      <c r="M222" s="32">
        <f t="shared" ref="M222" si="381">(I222+K222)*L222</f>
        <v>59.194100000000006</v>
      </c>
      <c r="N222" s="37">
        <f t="shared" ref="N222" si="382">I222+K222+M222</f>
        <v>4992.0357666666669</v>
      </c>
      <c r="O222" s="4">
        <v>2024</v>
      </c>
      <c r="P222" s="4">
        <v>2</v>
      </c>
      <c r="Q222" s="3" t="s">
        <v>660</v>
      </c>
      <c r="R222" s="21" t="s">
        <v>526</v>
      </c>
      <c r="S222" s="21" t="s">
        <v>661</v>
      </c>
      <c r="T222" s="22" t="s">
        <v>663</v>
      </c>
      <c r="U222" s="23" t="s">
        <v>662</v>
      </c>
      <c r="V222" s="3">
        <v>2</v>
      </c>
      <c r="W222" s="23" t="s">
        <v>499</v>
      </c>
      <c r="X222" s="33">
        <v>2</v>
      </c>
    </row>
    <row r="223" spans="1:24" ht="65.099999999999994" customHeight="1" x14ac:dyDescent="0.25">
      <c r="A223" s="87"/>
      <c r="B223" s="82">
        <v>203</v>
      </c>
      <c r="C223" s="4" t="s">
        <v>775</v>
      </c>
      <c r="D223" s="44" t="s">
        <v>618</v>
      </c>
      <c r="E223" s="3" t="s">
        <v>665</v>
      </c>
      <c r="F223" s="3" t="s">
        <v>14</v>
      </c>
      <c r="G223" s="3" t="s">
        <v>14</v>
      </c>
      <c r="H223" s="41">
        <v>5731.14</v>
      </c>
      <c r="I223" s="30">
        <f t="shared" si="373"/>
        <v>4775.9500000000007</v>
      </c>
      <c r="J223" s="31">
        <v>0.03</v>
      </c>
      <c r="K223" s="32">
        <f t="shared" ref="K223" si="383">I223*J223</f>
        <v>143.27850000000001</v>
      </c>
      <c r="L223" s="31">
        <v>1.2E-2</v>
      </c>
      <c r="M223" s="32">
        <f t="shared" ref="M223" si="384">(I223+K223)*L223</f>
        <v>59.030742000000011</v>
      </c>
      <c r="N223" s="47">
        <f t="shared" ref="N223" si="385">I223+K223+M223</f>
        <v>4978.259242000001</v>
      </c>
      <c r="O223" s="4">
        <v>2024</v>
      </c>
      <c r="P223" s="4">
        <v>2</v>
      </c>
      <c r="Q223" s="64" t="s">
        <v>335</v>
      </c>
      <c r="R223" s="18" t="s">
        <v>107</v>
      </c>
      <c r="S223" s="18" t="s">
        <v>106</v>
      </c>
      <c r="T223" s="19" t="s">
        <v>109</v>
      </c>
      <c r="U223" s="20" t="s">
        <v>336</v>
      </c>
      <c r="V223" s="3">
        <v>2</v>
      </c>
      <c r="W223" s="23" t="s">
        <v>499</v>
      </c>
      <c r="X223" s="33">
        <v>2</v>
      </c>
    </row>
    <row r="224" spans="1:24" ht="65.099999999999994" customHeight="1" x14ac:dyDescent="0.25">
      <c r="A224" s="88"/>
      <c r="B224" s="82">
        <v>204</v>
      </c>
      <c r="C224" s="4" t="s">
        <v>790</v>
      </c>
      <c r="D224" s="44" t="s">
        <v>618</v>
      </c>
      <c r="E224" s="3" t="s">
        <v>666</v>
      </c>
      <c r="F224" s="3" t="s">
        <v>14</v>
      </c>
      <c r="G224" s="3" t="s">
        <v>14</v>
      </c>
      <c r="H224" s="41">
        <v>9400</v>
      </c>
      <c r="I224" s="30">
        <f t="shared" si="373"/>
        <v>7833.3333333333339</v>
      </c>
      <c r="J224" s="31">
        <v>0.03</v>
      </c>
      <c r="K224" s="32">
        <f t="shared" ref="K224" si="386">I224*J224</f>
        <v>235</v>
      </c>
      <c r="L224" s="31">
        <v>1.2E-2</v>
      </c>
      <c r="M224" s="32">
        <f t="shared" ref="M224" si="387">(I224+K224)*L224</f>
        <v>96.820000000000007</v>
      </c>
      <c r="N224" s="37">
        <f t="shared" ref="N224" si="388">I224+K224+M224</f>
        <v>8165.1533333333336</v>
      </c>
      <c r="O224" s="4">
        <v>2024</v>
      </c>
      <c r="P224" s="4">
        <v>2</v>
      </c>
      <c r="Q224" s="64" t="s">
        <v>129</v>
      </c>
      <c r="R224" s="18" t="s">
        <v>43</v>
      </c>
      <c r="S224" s="18" t="s">
        <v>340</v>
      </c>
      <c r="T224" s="19" t="s">
        <v>132</v>
      </c>
      <c r="U224" s="20" t="s">
        <v>339</v>
      </c>
      <c r="V224" s="3">
        <v>2</v>
      </c>
      <c r="W224" s="23" t="s">
        <v>499</v>
      </c>
      <c r="X224" s="33">
        <v>2</v>
      </c>
    </row>
    <row r="225" spans="1:24" ht="65.099999999999994" customHeight="1" x14ac:dyDescent="0.25">
      <c r="A225" s="86">
        <v>80</v>
      </c>
      <c r="B225" s="82">
        <v>205</v>
      </c>
      <c r="C225" s="4" t="s">
        <v>801</v>
      </c>
      <c r="D225" s="44" t="s">
        <v>619</v>
      </c>
      <c r="E225" s="3" t="s">
        <v>672</v>
      </c>
      <c r="F225" s="3" t="s">
        <v>14</v>
      </c>
      <c r="G225" s="3" t="s">
        <v>14</v>
      </c>
      <c r="H225" s="41">
        <v>23980</v>
      </c>
      <c r="I225" s="30">
        <f t="shared" si="373"/>
        <v>19983.333333333336</v>
      </c>
      <c r="J225" s="31">
        <v>0.03</v>
      </c>
      <c r="K225" s="32">
        <f t="shared" ref="K225" si="389">I225*J225</f>
        <v>599.5</v>
      </c>
      <c r="L225" s="31">
        <v>1.2E-2</v>
      </c>
      <c r="M225" s="32">
        <f t="shared" ref="M225" si="390">(I225+K225)*L225</f>
        <v>246.99400000000003</v>
      </c>
      <c r="N225" s="47">
        <f t="shared" ref="N225" si="391">I225+K225+M225</f>
        <v>20829.827333333335</v>
      </c>
      <c r="O225" s="4">
        <v>2024</v>
      </c>
      <c r="P225" s="4">
        <v>2</v>
      </c>
      <c r="Q225" s="3" t="s">
        <v>668</v>
      </c>
      <c r="R225" s="21" t="s">
        <v>118</v>
      </c>
      <c r="S225" s="21" t="s">
        <v>669</v>
      </c>
      <c r="T225" s="22" t="s">
        <v>671</v>
      </c>
      <c r="U225" s="23" t="s">
        <v>670</v>
      </c>
      <c r="V225" s="3">
        <v>2</v>
      </c>
      <c r="W225" s="23" t="s">
        <v>499</v>
      </c>
      <c r="X225" s="33">
        <v>3</v>
      </c>
    </row>
    <row r="226" spans="1:24" ht="65.099999999999994" customHeight="1" x14ac:dyDescent="0.25">
      <c r="A226" s="87"/>
      <c r="B226" s="82">
        <v>206</v>
      </c>
      <c r="C226" s="4" t="s">
        <v>802</v>
      </c>
      <c r="D226" s="44" t="s">
        <v>619</v>
      </c>
      <c r="E226" s="3" t="s">
        <v>678</v>
      </c>
      <c r="F226" s="3" t="s">
        <v>14</v>
      </c>
      <c r="G226" s="3" t="s">
        <v>14</v>
      </c>
      <c r="H226" s="41">
        <v>26500</v>
      </c>
      <c r="I226" s="30">
        <f t="shared" si="373"/>
        <v>22083.333333333336</v>
      </c>
      <c r="J226" s="31">
        <v>0.03</v>
      </c>
      <c r="K226" s="32">
        <f t="shared" ref="K226" si="392">I226*J226</f>
        <v>662.5</v>
      </c>
      <c r="L226" s="31">
        <v>1.2E-2</v>
      </c>
      <c r="M226" s="32">
        <f t="shared" ref="M226" si="393">(I226+K226)*L226</f>
        <v>272.95000000000005</v>
      </c>
      <c r="N226" s="37">
        <f t="shared" ref="N226" si="394">I226+K226+M226</f>
        <v>23018.783333333336</v>
      </c>
      <c r="O226" s="4">
        <v>2024</v>
      </c>
      <c r="P226" s="4">
        <v>2</v>
      </c>
      <c r="Q226" s="3" t="s">
        <v>673</v>
      </c>
      <c r="R226" s="21" t="s">
        <v>675</v>
      </c>
      <c r="S226" s="21" t="s">
        <v>674</v>
      </c>
      <c r="T226" s="22" t="s">
        <v>677</v>
      </c>
      <c r="U226" s="23" t="s">
        <v>676</v>
      </c>
      <c r="V226" s="3">
        <v>2</v>
      </c>
      <c r="W226" s="23" t="s">
        <v>499</v>
      </c>
      <c r="X226" s="33">
        <v>3</v>
      </c>
    </row>
    <row r="227" spans="1:24" ht="65.099999999999994" customHeight="1" x14ac:dyDescent="0.25">
      <c r="A227" s="88"/>
      <c r="B227" s="82">
        <v>207</v>
      </c>
      <c r="C227" s="4" t="s">
        <v>803</v>
      </c>
      <c r="D227" s="44" t="s">
        <v>619</v>
      </c>
      <c r="E227" s="3" t="s">
        <v>684</v>
      </c>
      <c r="F227" s="3" t="s">
        <v>14</v>
      </c>
      <c r="G227" s="3" t="s">
        <v>14</v>
      </c>
      <c r="H227" s="41">
        <v>28890</v>
      </c>
      <c r="I227" s="30">
        <f t="shared" si="373"/>
        <v>24075</v>
      </c>
      <c r="J227" s="31">
        <v>0.03</v>
      </c>
      <c r="K227" s="32">
        <f t="shared" ref="K227" si="395">I227*J227</f>
        <v>722.25</v>
      </c>
      <c r="L227" s="31">
        <v>1.2E-2</v>
      </c>
      <c r="M227" s="32">
        <f t="shared" ref="M227" si="396">(I227+K227)*L227</f>
        <v>297.56700000000001</v>
      </c>
      <c r="N227" s="37">
        <f t="shared" ref="N227" si="397">I227+K227+M227</f>
        <v>25094.816999999999</v>
      </c>
      <c r="O227" s="4">
        <v>2024</v>
      </c>
      <c r="P227" s="4">
        <v>2</v>
      </c>
      <c r="Q227" s="3" t="s">
        <v>679</v>
      </c>
      <c r="R227" s="21" t="s">
        <v>681</v>
      </c>
      <c r="S227" s="21" t="s">
        <v>680</v>
      </c>
      <c r="T227" s="22" t="s">
        <v>683</v>
      </c>
      <c r="U227" s="23" t="s">
        <v>682</v>
      </c>
      <c r="V227" s="3">
        <v>2</v>
      </c>
      <c r="W227" s="23" t="s">
        <v>499</v>
      </c>
      <c r="X227" s="33">
        <v>3</v>
      </c>
    </row>
    <row r="228" spans="1:24" ht="65.099999999999994" customHeight="1" x14ac:dyDescent="0.25">
      <c r="A228" s="76">
        <v>81</v>
      </c>
      <c r="B228" s="82">
        <v>208</v>
      </c>
      <c r="C228" s="4" t="s">
        <v>1031</v>
      </c>
      <c r="D228" s="44" t="s">
        <v>1005</v>
      </c>
      <c r="E228" s="3" t="s">
        <v>1023</v>
      </c>
      <c r="F228" s="3" t="s">
        <v>14</v>
      </c>
      <c r="G228" s="3" t="s">
        <v>14</v>
      </c>
      <c r="H228" s="41">
        <v>121500</v>
      </c>
      <c r="I228" s="30">
        <f t="shared" si="373"/>
        <v>101250</v>
      </c>
      <c r="J228" s="31">
        <v>0.03</v>
      </c>
      <c r="K228" s="32">
        <f t="shared" ref="K228:K232" si="398">I228*J228</f>
        <v>3037.5</v>
      </c>
      <c r="L228" s="31">
        <v>1.2E-2</v>
      </c>
      <c r="M228" s="32">
        <f t="shared" ref="M228:M232" si="399">(I228+K228)*L228</f>
        <v>1251.45</v>
      </c>
      <c r="N228" s="47">
        <f t="shared" ref="N228:N232" si="400">I228+K228+M228</f>
        <v>105538.95</v>
      </c>
      <c r="O228" s="4">
        <v>2024</v>
      </c>
      <c r="P228" s="4">
        <v>2</v>
      </c>
      <c r="Q228" s="3" t="s">
        <v>1026</v>
      </c>
      <c r="R228" s="21" t="s">
        <v>1028</v>
      </c>
      <c r="S228" s="21" t="s">
        <v>1027</v>
      </c>
      <c r="T228" s="22" t="s">
        <v>211</v>
      </c>
      <c r="U228" s="23" t="s">
        <v>1029</v>
      </c>
      <c r="V228" s="3">
        <v>1</v>
      </c>
      <c r="W228" s="23" t="s">
        <v>1030</v>
      </c>
      <c r="X228" s="33">
        <v>41</v>
      </c>
    </row>
    <row r="229" spans="1:24" ht="65.099999999999994" customHeight="1" x14ac:dyDescent="0.25">
      <c r="A229" s="81">
        <v>82</v>
      </c>
      <c r="B229" s="82">
        <v>209</v>
      </c>
      <c r="C229" s="4" t="s">
        <v>1032</v>
      </c>
      <c r="D229" s="44" t="s">
        <v>1006</v>
      </c>
      <c r="E229" s="3" t="s">
        <v>1024</v>
      </c>
      <c r="F229" s="3" t="s">
        <v>14</v>
      </c>
      <c r="G229" s="3" t="s">
        <v>14</v>
      </c>
      <c r="H229" s="41">
        <v>1350</v>
      </c>
      <c r="I229" s="30">
        <f t="shared" si="373"/>
        <v>1125</v>
      </c>
      <c r="J229" s="31">
        <v>0.03</v>
      </c>
      <c r="K229" s="32">
        <f t="shared" si="398"/>
        <v>33.75</v>
      </c>
      <c r="L229" s="31">
        <v>1.2E-2</v>
      </c>
      <c r="M229" s="32">
        <f t="shared" si="399"/>
        <v>13.905000000000001</v>
      </c>
      <c r="N229" s="47">
        <f t="shared" si="400"/>
        <v>1172.655</v>
      </c>
      <c r="O229" s="4">
        <v>2024</v>
      </c>
      <c r="P229" s="4">
        <v>2</v>
      </c>
      <c r="Q229" s="3" t="s">
        <v>1026</v>
      </c>
      <c r="R229" s="21" t="s">
        <v>1028</v>
      </c>
      <c r="S229" s="21" t="s">
        <v>1027</v>
      </c>
      <c r="T229" s="22" t="s">
        <v>211</v>
      </c>
      <c r="U229" s="23" t="s">
        <v>1029</v>
      </c>
      <c r="V229" s="3">
        <v>1</v>
      </c>
      <c r="W229" s="23" t="s">
        <v>1030</v>
      </c>
      <c r="X229" s="33">
        <v>41</v>
      </c>
    </row>
    <row r="230" spans="1:24" ht="65.099999999999994" customHeight="1" x14ac:dyDescent="0.25">
      <c r="A230" s="81">
        <v>83</v>
      </c>
      <c r="B230" s="82">
        <v>210</v>
      </c>
      <c r="C230" s="4" t="s">
        <v>1032</v>
      </c>
      <c r="D230" s="44" t="s">
        <v>1007</v>
      </c>
      <c r="E230" s="3" t="s">
        <v>1025</v>
      </c>
      <c r="F230" s="3" t="s">
        <v>14</v>
      </c>
      <c r="G230" s="3" t="s">
        <v>14</v>
      </c>
      <c r="H230" s="41">
        <v>990</v>
      </c>
      <c r="I230" s="30">
        <f t="shared" si="373"/>
        <v>825</v>
      </c>
      <c r="J230" s="31">
        <v>0.03</v>
      </c>
      <c r="K230" s="32">
        <f t="shared" si="398"/>
        <v>24.75</v>
      </c>
      <c r="L230" s="31">
        <v>1.2E-2</v>
      </c>
      <c r="M230" s="32">
        <f t="shared" si="399"/>
        <v>10.197000000000001</v>
      </c>
      <c r="N230" s="47">
        <f t="shared" si="400"/>
        <v>859.947</v>
      </c>
      <c r="O230" s="4">
        <v>2024</v>
      </c>
      <c r="P230" s="4">
        <v>2</v>
      </c>
      <c r="Q230" s="3" t="s">
        <v>1026</v>
      </c>
      <c r="R230" s="21" t="s">
        <v>1028</v>
      </c>
      <c r="S230" s="21" t="s">
        <v>1027</v>
      </c>
      <c r="T230" s="22" t="s">
        <v>211</v>
      </c>
      <c r="U230" s="23" t="s">
        <v>1029</v>
      </c>
      <c r="V230" s="3">
        <v>1</v>
      </c>
      <c r="W230" s="23" t="s">
        <v>1030</v>
      </c>
      <c r="X230" s="33">
        <v>41</v>
      </c>
    </row>
    <row r="231" spans="1:24" ht="65.099999999999994" customHeight="1" x14ac:dyDescent="0.25">
      <c r="A231" s="81">
        <v>84</v>
      </c>
      <c r="B231" s="82">
        <v>211</v>
      </c>
      <c r="C231" s="4" t="s">
        <v>1032</v>
      </c>
      <c r="D231" s="44" t="s">
        <v>1008</v>
      </c>
      <c r="E231" s="3" t="s">
        <v>1008</v>
      </c>
      <c r="F231" s="3" t="s">
        <v>14</v>
      </c>
      <c r="G231" s="3" t="s">
        <v>14</v>
      </c>
      <c r="H231" s="41">
        <v>5330</v>
      </c>
      <c r="I231" s="30">
        <f t="shared" si="373"/>
        <v>4441.666666666667</v>
      </c>
      <c r="J231" s="31">
        <v>0.03</v>
      </c>
      <c r="K231" s="32">
        <f t="shared" si="398"/>
        <v>133.25</v>
      </c>
      <c r="L231" s="31">
        <v>1.2E-2</v>
      </c>
      <c r="M231" s="32">
        <f t="shared" si="399"/>
        <v>54.899000000000008</v>
      </c>
      <c r="N231" s="47">
        <f t="shared" si="400"/>
        <v>4629.8156666666673</v>
      </c>
      <c r="O231" s="4">
        <v>2024</v>
      </c>
      <c r="P231" s="4">
        <v>2</v>
      </c>
      <c r="Q231" s="3" t="s">
        <v>1026</v>
      </c>
      <c r="R231" s="21" t="s">
        <v>1028</v>
      </c>
      <c r="S231" s="21" t="s">
        <v>1027</v>
      </c>
      <c r="T231" s="22" t="s">
        <v>211</v>
      </c>
      <c r="U231" s="23" t="s">
        <v>1029</v>
      </c>
      <c r="V231" s="3">
        <v>1</v>
      </c>
      <c r="W231" s="23" t="s">
        <v>1030</v>
      </c>
      <c r="X231" s="33">
        <v>41</v>
      </c>
    </row>
    <row r="232" spans="1:24" ht="65.099999999999994" customHeight="1" thickBot="1" x14ac:dyDescent="0.3">
      <c r="A232" s="81">
        <v>85</v>
      </c>
      <c r="B232" s="82">
        <v>212</v>
      </c>
      <c r="C232" s="4" t="s">
        <v>1032</v>
      </c>
      <c r="D232" s="44" t="s">
        <v>1009</v>
      </c>
      <c r="E232" s="3" t="s">
        <v>1009</v>
      </c>
      <c r="F232" s="3" t="s">
        <v>14</v>
      </c>
      <c r="G232" s="3" t="s">
        <v>14</v>
      </c>
      <c r="H232" s="41">
        <v>23400</v>
      </c>
      <c r="I232" s="30">
        <f t="shared" si="373"/>
        <v>19500</v>
      </c>
      <c r="J232" s="31">
        <v>0.03</v>
      </c>
      <c r="K232" s="32">
        <f t="shared" si="398"/>
        <v>585</v>
      </c>
      <c r="L232" s="31">
        <v>1.2E-2</v>
      </c>
      <c r="M232" s="32">
        <f t="shared" si="399"/>
        <v>241.02</v>
      </c>
      <c r="N232" s="47">
        <f t="shared" si="400"/>
        <v>20326.02</v>
      </c>
      <c r="O232" s="4">
        <v>2024</v>
      </c>
      <c r="P232" s="4">
        <v>2</v>
      </c>
      <c r="Q232" s="3" t="s">
        <v>1026</v>
      </c>
      <c r="R232" s="21" t="s">
        <v>1028</v>
      </c>
      <c r="S232" s="21" t="s">
        <v>1027</v>
      </c>
      <c r="T232" s="22" t="s">
        <v>211</v>
      </c>
      <c r="U232" s="23" t="s">
        <v>1029</v>
      </c>
      <c r="V232" s="3">
        <v>1</v>
      </c>
      <c r="W232" s="23" t="s">
        <v>1030</v>
      </c>
      <c r="X232" s="33">
        <v>41</v>
      </c>
    </row>
    <row r="233" spans="1:24" ht="20.25" customHeight="1" thickBot="1" x14ac:dyDescent="0.3">
      <c r="A233" s="95" t="s">
        <v>620</v>
      </c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1"/>
    </row>
    <row r="234" spans="1:24" ht="65.099999999999994" customHeight="1" x14ac:dyDescent="0.25">
      <c r="A234" s="92">
        <v>86</v>
      </c>
      <c r="B234" s="40">
        <v>213</v>
      </c>
      <c r="C234" s="65" t="s">
        <v>573</v>
      </c>
      <c r="D234" s="64" t="s">
        <v>246</v>
      </c>
      <c r="E234" s="64" t="s">
        <v>334</v>
      </c>
      <c r="F234" s="3" t="s">
        <v>14</v>
      </c>
      <c r="G234" s="3" t="s">
        <v>14</v>
      </c>
      <c r="H234" s="34">
        <v>31066.73</v>
      </c>
      <c r="I234" s="30">
        <f t="shared" ref="I234:I236" si="401">H234/1.2</f>
        <v>25888.941666666666</v>
      </c>
      <c r="J234" s="31">
        <v>0.03</v>
      </c>
      <c r="K234" s="32">
        <f t="shared" ref="K234:K236" si="402">I234*J234</f>
        <v>776.66824999999994</v>
      </c>
      <c r="L234" s="31">
        <v>0.02</v>
      </c>
      <c r="M234" s="32">
        <f t="shared" ref="M234:M236" si="403">(I234+K234)*L234</f>
        <v>533.3121983333333</v>
      </c>
      <c r="N234" s="47">
        <f t="shared" ref="N234:N236" si="404">I234+K234+M234</f>
        <v>27198.922114999998</v>
      </c>
      <c r="O234" s="4">
        <v>2024</v>
      </c>
      <c r="P234" s="4">
        <v>2</v>
      </c>
      <c r="Q234" s="64" t="s">
        <v>335</v>
      </c>
      <c r="R234" s="18" t="s">
        <v>107</v>
      </c>
      <c r="S234" s="18" t="s">
        <v>106</v>
      </c>
      <c r="T234" s="19" t="s">
        <v>109</v>
      </c>
      <c r="U234" s="20" t="s">
        <v>336</v>
      </c>
      <c r="V234" s="3">
        <v>2</v>
      </c>
      <c r="W234" s="23" t="s">
        <v>272</v>
      </c>
      <c r="X234" s="33">
        <v>4</v>
      </c>
    </row>
    <row r="235" spans="1:24" ht="65.099999999999994" customHeight="1" x14ac:dyDescent="0.25">
      <c r="A235" s="85"/>
      <c r="B235" s="79">
        <v>214</v>
      </c>
      <c r="C235" s="65" t="s">
        <v>566</v>
      </c>
      <c r="D235" s="64" t="s">
        <v>246</v>
      </c>
      <c r="E235" s="64" t="s">
        <v>337</v>
      </c>
      <c r="F235" s="3" t="s">
        <v>14</v>
      </c>
      <c r="G235" s="3" t="s">
        <v>14</v>
      </c>
      <c r="H235" s="34">
        <v>35303.08</v>
      </c>
      <c r="I235" s="30">
        <f t="shared" si="401"/>
        <v>29419.233333333337</v>
      </c>
      <c r="J235" s="31">
        <v>0.03</v>
      </c>
      <c r="K235" s="32">
        <f t="shared" si="402"/>
        <v>882.57700000000011</v>
      </c>
      <c r="L235" s="31">
        <v>0.02</v>
      </c>
      <c r="M235" s="32">
        <f t="shared" si="403"/>
        <v>606.03620666666677</v>
      </c>
      <c r="N235" s="37">
        <f t="shared" si="404"/>
        <v>30907.846540000006</v>
      </c>
      <c r="O235" s="4">
        <v>2024</v>
      </c>
      <c r="P235" s="4">
        <v>2</v>
      </c>
      <c r="Q235" s="64" t="s">
        <v>41</v>
      </c>
      <c r="R235" s="18" t="s">
        <v>43</v>
      </c>
      <c r="S235" s="18" t="s">
        <v>42</v>
      </c>
      <c r="T235" s="19" t="s">
        <v>44</v>
      </c>
      <c r="U235" s="20" t="s">
        <v>45</v>
      </c>
      <c r="V235" s="64">
        <v>2</v>
      </c>
      <c r="W235" s="23" t="s">
        <v>272</v>
      </c>
      <c r="X235" s="33">
        <v>4</v>
      </c>
    </row>
    <row r="236" spans="1:24" ht="65.099999999999994" customHeight="1" x14ac:dyDescent="0.25">
      <c r="A236" s="85"/>
      <c r="B236" s="82">
        <v>215</v>
      </c>
      <c r="C236" s="65" t="s">
        <v>584</v>
      </c>
      <c r="D236" s="64" t="s">
        <v>246</v>
      </c>
      <c r="E236" s="64" t="s">
        <v>338</v>
      </c>
      <c r="F236" s="3" t="s">
        <v>14</v>
      </c>
      <c r="G236" s="3" t="s">
        <v>14</v>
      </c>
      <c r="H236" s="34">
        <v>31070</v>
      </c>
      <c r="I236" s="30">
        <f t="shared" si="401"/>
        <v>25891.666666666668</v>
      </c>
      <c r="J236" s="31">
        <v>0.03</v>
      </c>
      <c r="K236" s="32">
        <f t="shared" si="402"/>
        <v>776.75</v>
      </c>
      <c r="L236" s="31">
        <v>0.02</v>
      </c>
      <c r="M236" s="32">
        <f t="shared" si="403"/>
        <v>533.36833333333334</v>
      </c>
      <c r="N236" s="37">
        <f t="shared" si="404"/>
        <v>27201.785</v>
      </c>
      <c r="O236" s="4">
        <v>2024</v>
      </c>
      <c r="P236" s="4">
        <v>2</v>
      </c>
      <c r="Q236" s="64" t="s">
        <v>129</v>
      </c>
      <c r="R236" s="18" t="s">
        <v>43</v>
      </c>
      <c r="S236" s="18" t="s">
        <v>340</v>
      </c>
      <c r="T236" s="19" t="s">
        <v>132</v>
      </c>
      <c r="U236" s="20" t="s">
        <v>339</v>
      </c>
      <c r="V236" s="3">
        <v>2</v>
      </c>
      <c r="W236" s="23" t="s">
        <v>272</v>
      </c>
      <c r="X236" s="33">
        <v>4</v>
      </c>
    </row>
    <row r="237" spans="1:24" ht="65.099999999999994" customHeight="1" x14ac:dyDescent="0.25">
      <c r="A237" s="85">
        <v>87</v>
      </c>
      <c r="B237" s="82">
        <v>216</v>
      </c>
      <c r="C237" s="4" t="s">
        <v>776</v>
      </c>
      <c r="D237" s="44" t="s">
        <v>621</v>
      </c>
      <c r="E237" s="3" t="s">
        <v>685</v>
      </c>
      <c r="F237" s="3" t="s">
        <v>14</v>
      </c>
      <c r="G237" s="3" t="s">
        <v>14</v>
      </c>
      <c r="H237" s="34">
        <v>3688.92</v>
      </c>
      <c r="I237" s="30">
        <f t="shared" ref="I237:I239" si="405">H237/1.2</f>
        <v>3074.1000000000004</v>
      </c>
      <c r="J237" s="31">
        <v>0.03</v>
      </c>
      <c r="K237" s="32">
        <f t="shared" ref="K237:K239" si="406">I237*J237</f>
        <v>92.223000000000013</v>
      </c>
      <c r="L237" s="31">
        <v>0.02</v>
      </c>
      <c r="M237" s="32">
        <f t="shared" ref="M237:M239" si="407">(I237+K237)*L237</f>
        <v>63.326460000000004</v>
      </c>
      <c r="N237" s="47">
        <f t="shared" ref="N237:N239" si="408">I237+K237+M237</f>
        <v>3229.6494600000005</v>
      </c>
      <c r="O237" s="4">
        <v>2024</v>
      </c>
      <c r="P237" s="4">
        <v>2</v>
      </c>
      <c r="Q237" s="64" t="s">
        <v>335</v>
      </c>
      <c r="R237" s="18" t="s">
        <v>107</v>
      </c>
      <c r="S237" s="18" t="s">
        <v>106</v>
      </c>
      <c r="T237" s="19" t="s">
        <v>109</v>
      </c>
      <c r="U237" s="20" t="s">
        <v>336</v>
      </c>
      <c r="V237" s="3">
        <v>2</v>
      </c>
      <c r="W237" s="23" t="s">
        <v>499</v>
      </c>
      <c r="X237" s="33">
        <v>5</v>
      </c>
    </row>
    <row r="238" spans="1:24" ht="65.099999999999994" customHeight="1" x14ac:dyDescent="0.25">
      <c r="A238" s="85"/>
      <c r="B238" s="82">
        <v>217</v>
      </c>
      <c r="C238" s="4" t="s">
        <v>804</v>
      </c>
      <c r="D238" s="44" t="s">
        <v>621</v>
      </c>
      <c r="E238" s="3" t="s">
        <v>686</v>
      </c>
      <c r="F238" s="3" t="s">
        <v>14</v>
      </c>
      <c r="G238" s="3" t="s">
        <v>14</v>
      </c>
      <c r="H238" s="34">
        <v>4918.5600000000004</v>
      </c>
      <c r="I238" s="30">
        <f t="shared" si="405"/>
        <v>4098.8</v>
      </c>
      <c r="J238" s="31">
        <v>0.03</v>
      </c>
      <c r="K238" s="32">
        <f t="shared" si="406"/>
        <v>122.964</v>
      </c>
      <c r="L238" s="31">
        <v>0.02</v>
      </c>
      <c r="M238" s="32">
        <f t="shared" si="407"/>
        <v>84.435280000000006</v>
      </c>
      <c r="N238" s="37">
        <f t="shared" si="408"/>
        <v>4306.1992799999998</v>
      </c>
      <c r="O238" s="4">
        <v>2024</v>
      </c>
      <c r="P238" s="4">
        <v>2</v>
      </c>
      <c r="Q238" s="64" t="s">
        <v>124</v>
      </c>
      <c r="R238" s="18" t="s">
        <v>118</v>
      </c>
      <c r="S238" s="18" t="s">
        <v>125</v>
      </c>
      <c r="T238" s="19" t="s">
        <v>127</v>
      </c>
      <c r="U238" s="20" t="s">
        <v>348</v>
      </c>
      <c r="V238" s="3">
        <v>2</v>
      </c>
      <c r="W238" s="23" t="s">
        <v>499</v>
      </c>
      <c r="X238" s="33">
        <v>5</v>
      </c>
    </row>
    <row r="239" spans="1:24" ht="65.099999999999994" customHeight="1" x14ac:dyDescent="0.25">
      <c r="A239" s="85"/>
      <c r="B239" s="82">
        <v>218</v>
      </c>
      <c r="C239" s="4" t="s">
        <v>791</v>
      </c>
      <c r="D239" s="44" t="s">
        <v>621</v>
      </c>
      <c r="E239" s="3" t="s">
        <v>687</v>
      </c>
      <c r="F239" s="3" t="s">
        <v>14</v>
      </c>
      <c r="G239" s="3" t="s">
        <v>14</v>
      </c>
      <c r="H239" s="34">
        <v>3720</v>
      </c>
      <c r="I239" s="30">
        <f t="shared" si="405"/>
        <v>3100</v>
      </c>
      <c r="J239" s="31">
        <v>0.03</v>
      </c>
      <c r="K239" s="32">
        <f t="shared" si="406"/>
        <v>93</v>
      </c>
      <c r="L239" s="31">
        <v>0.02</v>
      </c>
      <c r="M239" s="32">
        <f t="shared" si="407"/>
        <v>63.86</v>
      </c>
      <c r="N239" s="37">
        <f t="shared" si="408"/>
        <v>3256.86</v>
      </c>
      <c r="O239" s="4">
        <v>2024</v>
      </c>
      <c r="P239" s="4">
        <v>2</v>
      </c>
      <c r="Q239" s="64" t="s">
        <v>351</v>
      </c>
      <c r="R239" s="18" t="s">
        <v>43</v>
      </c>
      <c r="S239" s="18" t="s">
        <v>130</v>
      </c>
      <c r="T239" s="19" t="s">
        <v>132</v>
      </c>
      <c r="U239" s="20" t="s">
        <v>131</v>
      </c>
      <c r="V239" s="3">
        <v>2</v>
      </c>
      <c r="W239" s="23" t="s">
        <v>499</v>
      </c>
      <c r="X239" s="33">
        <v>5</v>
      </c>
    </row>
    <row r="240" spans="1:24" ht="65.099999999999994" customHeight="1" x14ac:dyDescent="0.25">
      <c r="A240" s="85">
        <v>88</v>
      </c>
      <c r="B240" s="82">
        <v>219</v>
      </c>
      <c r="C240" s="4" t="s">
        <v>776</v>
      </c>
      <c r="D240" s="44" t="s">
        <v>622</v>
      </c>
      <c r="E240" s="3" t="s">
        <v>688</v>
      </c>
      <c r="F240" s="3" t="s">
        <v>14</v>
      </c>
      <c r="G240" s="3" t="s">
        <v>14</v>
      </c>
      <c r="H240" s="34">
        <v>1042.42</v>
      </c>
      <c r="I240" s="30">
        <f t="shared" ref="I240:I278" si="409">H240/1.2</f>
        <v>868.68333333333339</v>
      </c>
      <c r="J240" s="31">
        <v>0.03</v>
      </c>
      <c r="K240" s="32">
        <f t="shared" ref="K240:K242" si="410">I240*J240</f>
        <v>26.060500000000001</v>
      </c>
      <c r="L240" s="31">
        <v>0.02</v>
      </c>
      <c r="M240" s="32">
        <f t="shared" ref="M240:M242" si="411">(I240+K240)*L240</f>
        <v>17.894876666666669</v>
      </c>
      <c r="N240" s="47">
        <f t="shared" ref="N240:N242" si="412">I240+K240+M240</f>
        <v>912.63871000000006</v>
      </c>
      <c r="O240" s="4">
        <v>2024</v>
      </c>
      <c r="P240" s="4">
        <v>2</v>
      </c>
      <c r="Q240" s="64" t="s">
        <v>335</v>
      </c>
      <c r="R240" s="18" t="s">
        <v>107</v>
      </c>
      <c r="S240" s="18" t="s">
        <v>106</v>
      </c>
      <c r="T240" s="19" t="s">
        <v>109</v>
      </c>
      <c r="U240" s="20" t="s">
        <v>336</v>
      </c>
      <c r="V240" s="3">
        <v>2</v>
      </c>
      <c r="W240" s="23" t="s">
        <v>499</v>
      </c>
      <c r="X240" s="33">
        <v>6</v>
      </c>
    </row>
    <row r="241" spans="1:24" ht="65.099999999999994" customHeight="1" x14ac:dyDescent="0.25">
      <c r="A241" s="85"/>
      <c r="B241" s="82">
        <v>220</v>
      </c>
      <c r="C241" s="4" t="s">
        <v>804</v>
      </c>
      <c r="D241" s="44" t="s">
        <v>622</v>
      </c>
      <c r="E241" s="3" t="s">
        <v>689</v>
      </c>
      <c r="F241" s="3" t="s">
        <v>14</v>
      </c>
      <c r="G241" s="3" t="s">
        <v>14</v>
      </c>
      <c r="H241" s="34">
        <v>1389.89</v>
      </c>
      <c r="I241" s="30">
        <f t="shared" si="409"/>
        <v>1158.2416666666668</v>
      </c>
      <c r="J241" s="31">
        <v>0.03</v>
      </c>
      <c r="K241" s="32">
        <f t="shared" si="410"/>
        <v>34.747250000000001</v>
      </c>
      <c r="L241" s="31">
        <v>0.02</v>
      </c>
      <c r="M241" s="32">
        <f t="shared" si="411"/>
        <v>23.859778333333335</v>
      </c>
      <c r="N241" s="37">
        <f t="shared" si="412"/>
        <v>1216.8486949999999</v>
      </c>
      <c r="O241" s="4">
        <v>2024</v>
      </c>
      <c r="P241" s="4">
        <v>2</v>
      </c>
      <c r="Q241" s="64" t="s">
        <v>124</v>
      </c>
      <c r="R241" s="18" t="s">
        <v>118</v>
      </c>
      <c r="S241" s="18" t="s">
        <v>125</v>
      </c>
      <c r="T241" s="19" t="s">
        <v>127</v>
      </c>
      <c r="U241" s="20" t="s">
        <v>348</v>
      </c>
      <c r="V241" s="3">
        <v>2</v>
      </c>
      <c r="W241" s="23" t="s">
        <v>499</v>
      </c>
      <c r="X241" s="33">
        <v>6</v>
      </c>
    </row>
    <row r="242" spans="1:24" ht="65.099999999999994" customHeight="1" x14ac:dyDescent="0.25">
      <c r="A242" s="85"/>
      <c r="B242" s="82">
        <v>221</v>
      </c>
      <c r="C242" s="4" t="s">
        <v>791</v>
      </c>
      <c r="D242" s="44" t="s">
        <v>622</v>
      </c>
      <c r="E242" s="3" t="s">
        <v>690</v>
      </c>
      <c r="F242" s="3" t="s">
        <v>14</v>
      </c>
      <c r="G242" s="3" t="s">
        <v>14</v>
      </c>
      <c r="H242" s="34">
        <v>1050</v>
      </c>
      <c r="I242" s="30">
        <f t="shared" si="409"/>
        <v>875</v>
      </c>
      <c r="J242" s="31">
        <v>0.03</v>
      </c>
      <c r="K242" s="32">
        <f t="shared" si="410"/>
        <v>26.25</v>
      </c>
      <c r="L242" s="31">
        <v>0.02</v>
      </c>
      <c r="M242" s="32">
        <f t="shared" si="411"/>
        <v>18.025000000000002</v>
      </c>
      <c r="N242" s="37">
        <f t="shared" si="412"/>
        <v>919.27499999999998</v>
      </c>
      <c r="O242" s="4">
        <v>2024</v>
      </c>
      <c r="P242" s="4">
        <v>2</v>
      </c>
      <c r="Q242" s="64" t="s">
        <v>351</v>
      </c>
      <c r="R242" s="18" t="s">
        <v>43</v>
      </c>
      <c r="S242" s="18" t="s">
        <v>130</v>
      </c>
      <c r="T242" s="19" t="s">
        <v>132</v>
      </c>
      <c r="U242" s="20" t="s">
        <v>131</v>
      </c>
      <c r="V242" s="3">
        <v>2</v>
      </c>
      <c r="W242" s="23" t="s">
        <v>499</v>
      </c>
      <c r="X242" s="33">
        <v>6</v>
      </c>
    </row>
    <row r="243" spans="1:24" ht="65.099999999999994" customHeight="1" x14ac:dyDescent="0.25">
      <c r="A243" s="85">
        <v>89</v>
      </c>
      <c r="B243" s="82">
        <v>222</v>
      </c>
      <c r="C243" s="4" t="s">
        <v>777</v>
      </c>
      <c r="D243" s="44" t="s">
        <v>623</v>
      </c>
      <c r="E243" s="3" t="s">
        <v>691</v>
      </c>
      <c r="F243" s="3" t="s">
        <v>14</v>
      </c>
      <c r="G243" s="3" t="s">
        <v>14</v>
      </c>
      <c r="H243" s="41">
        <v>3766.39</v>
      </c>
      <c r="I243" s="30">
        <f t="shared" si="409"/>
        <v>3138.6583333333333</v>
      </c>
      <c r="J243" s="31">
        <v>0.03</v>
      </c>
      <c r="K243" s="32">
        <f t="shared" ref="K243:K245" si="413">I243*J243</f>
        <v>94.159750000000003</v>
      </c>
      <c r="L243" s="31">
        <v>0.02</v>
      </c>
      <c r="M243" s="32">
        <f t="shared" ref="M243:M245" si="414">(I243+K243)*L243</f>
        <v>64.656361666666669</v>
      </c>
      <c r="N243" s="37">
        <f t="shared" ref="N243:N245" si="415">I243+K243+M243</f>
        <v>3297.4744449999998</v>
      </c>
      <c r="O243" s="4">
        <v>2024</v>
      </c>
      <c r="P243" s="4">
        <v>2</v>
      </c>
      <c r="Q243" s="64" t="s">
        <v>335</v>
      </c>
      <c r="R243" s="18" t="s">
        <v>107</v>
      </c>
      <c r="S243" s="18" t="s">
        <v>106</v>
      </c>
      <c r="T243" s="19" t="s">
        <v>109</v>
      </c>
      <c r="U243" s="20" t="s">
        <v>336</v>
      </c>
      <c r="V243" s="3">
        <v>2</v>
      </c>
      <c r="W243" s="23" t="s">
        <v>499</v>
      </c>
      <c r="X243" s="33">
        <v>7</v>
      </c>
    </row>
    <row r="244" spans="1:24" ht="65.099999999999994" customHeight="1" x14ac:dyDescent="0.25">
      <c r="A244" s="85"/>
      <c r="B244" s="82">
        <v>223</v>
      </c>
      <c r="C244" s="4" t="s">
        <v>807</v>
      </c>
      <c r="D244" s="44" t="s">
        <v>623</v>
      </c>
      <c r="E244" s="3" t="s">
        <v>692</v>
      </c>
      <c r="F244" s="3" t="s">
        <v>14</v>
      </c>
      <c r="G244" s="3" t="s">
        <v>14</v>
      </c>
      <c r="H244" s="41">
        <v>3766.8</v>
      </c>
      <c r="I244" s="30">
        <f t="shared" si="409"/>
        <v>3139.0000000000005</v>
      </c>
      <c r="J244" s="31">
        <v>0.03</v>
      </c>
      <c r="K244" s="32">
        <f t="shared" si="413"/>
        <v>94.170000000000016</v>
      </c>
      <c r="L244" s="31">
        <v>0.02</v>
      </c>
      <c r="M244" s="32">
        <f t="shared" si="414"/>
        <v>64.66340000000001</v>
      </c>
      <c r="N244" s="37">
        <f t="shared" si="415"/>
        <v>3297.8334000000004</v>
      </c>
      <c r="O244" s="4">
        <v>2024</v>
      </c>
      <c r="P244" s="4">
        <v>2</v>
      </c>
      <c r="Q244" s="3" t="s">
        <v>693</v>
      </c>
      <c r="R244" s="21" t="s">
        <v>695</v>
      </c>
      <c r="S244" s="21" t="s">
        <v>694</v>
      </c>
      <c r="T244" s="22" t="s">
        <v>416</v>
      </c>
      <c r="U244" s="23" t="s">
        <v>696</v>
      </c>
      <c r="V244" s="3">
        <v>2</v>
      </c>
      <c r="W244" s="23" t="s">
        <v>499</v>
      </c>
      <c r="X244" s="33">
        <v>7</v>
      </c>
    </row>
    <row r="245" spans="1:24" ht="65.099999999999994" customHeight="1" x14ac:dyDescent="0.25">
      <c r="A245" s="85"/>
      <c r="B245" s="82">
        <v>224</v>
      </c>
      <c r="C245" s="4" t="s">
        <v>792</v>
      </c>
      <c r="D245" s="44" t="s">
        <v>623</v>
      </c>
      <c r="E245" s="3" t="s">
        <v>697</v>
      </c>
      <c r="F245" s="3" t="s">
        <v>14</v>
      </c>
      <c r="G245" s="3" t="s">
        <v>14</v>
      </c>
      <c r="H245" s="41">
        <v>2730</v>
      </c>
      <c r="I245" s="30">
        <f t="shared" si="409"/>
        <v>2275</v>
      </c>
      <c r="J245" s="31">
        <v>0.03</v>
      </c>
      <c r="K245" s="32">
        <f t="shared" si="413"/>
        <v>68.25</v>
      </c>
      <c r="L245" s="31">
        <v>0.02</v>
      </c>
      <c r="M245" s="32">
        <f t="shared" si="414"/>
        <v>46.865000000000002</v>
      </c>
      <c r="N245" s="47">
        <f t="shared" si="415"/>
        <v>2390.1149999999998</v>
      </c>
      <c r="O245" s="4">
        <v>2024</v>
      </c>
      <c r="P245" s="4">
        <v>2</v>
      </c>
      <c r="Q245" s="64" t="s">
        <v>351</v>
      </c>
      <c r="R245" s="18" t="s">
        <v>43</v>
      </c>
      <c r="S245" s="18" t="s">
        <v>130</v>
      </c>
      <c r="T245" s="19" t="s">
        <v>132</v>
      </c>
      <c r="U245" s="20" t="s">
        <v>131</v>
      </c>
      <c r="V245" s="3">
        <v>2</v>
      </c>
      <c r="W245" s="23" t="s">
        <v>499</v>
      </c>
      <c r="X245" s="33">
        <v>7</v>
      </c>
    </row>
    <row r="246" spans="1:24" ht="65.099999999999994" customHeight="1" x14ac:dyDescent="0.25">
      <c r="A246" s="85">
        <v>90</v>
      </c>
      <c r="B246" s="82">
        <v>225</v>
      </c>
      <c r="C246" s="4" t="s">
        <v>778</v>
      </c>
      <c r="D246" s="44" t="s">
        <v>624</v>
      </c>
      <c r="E246" s="3" t="s">
        <v>699</v>
      </c>
      <c r="F246" s="3" t="s">
        <v>14</v>
      </c>
      <c r="G246" s="3" t="s">
        <v>14</v>
      </c>
      <c r="H246" s="41">
        <v>512.5</v>
      </c>
      <c r="I246" s="30">
        <f t="shared" si="409"/>
        <v>427.08333333333337</v>
      </c>
      <c r="J246" s="31">
        <v>0.03</v>
      </c>
      <c r="K246" s="32">
        <f t="shared" ref="K246" si="416">I246*J246</f>
        <v>12.8125</v>
      </c>
      <c r="L246" s="31">
        <v>0.02</v>
      </c>
      <c r="M246" s="32">
        <f t="shared" ref="M246" si="417">(I246+K246)*L246</f>
        <v>8.7979166666666675</v>
      </c>
      <c r="N246" s="47">
        <f t="shared" ref="N246" si="418">I246+K246+M246</f>
        <v>448.69375000000002</v>
      </c>
      <c r="O246" s="4">
        <v>2024</v>
      </c>
      <c r="P246" s="4">
        <v>2</v>
      </c>
      <c r="Q246" s="66" t="s">
        <v>335</v>
      </c>
      <c r="R246" s="18" t="s">
        <v>107</v>
      </c>
      <c r="S246" s="18" t="s">
        <v>106</v>
      </c>
      <c r="T246" s="19" t="s">
        <v>109</v>
      </c>
      <c r="U246" s="20" t="s">
        <v>336</v>
      </c>
      <c r="V246" s="3">
        <v>2</v>
      </c>
      <c r="W246" s="23" t="s">
        <v>698</v>
      </c>
      <c r="X246" s="33">
        <v>8</v>
      </c>
    </row>
    <row r="247" spans="1:24" ht="65.099999999999994" customHeight="1" x14ac:dyDescent="0.25">
      <c r="A247" s="85"/>
      <c r="B247" s="82">
        <v>226</v>
      </c>
      <c r="C247" s="4" t="s">
        <v>808</v>
      </c>
      <c r="D247" s="44" t="s">
        <v>624</v>
      </c>
      <c r="E247" s="3" t="s">
        <v>700</v>
      </c>
      <c r="F247" s="3" t="s">
        <v>14</v>
      </c>
      <c r="G247" s="3" t="s">
        <v>14</v>
      </c>
      <c r="H247" s="41">
        <v>513</v>
      </c>
      <c r="I247" s="30">
        <f t="shared" si="409"/>
        <v>427.5</v>
      </c>
      <c r="J247" s="31">
        <v>0.03</v>
      </c>
      <c r="K247" s="32">
        <f t="shared" ref="K247" si="419">I247*J247</f>
        <v>12.824999999999999</v>
      </c>
      <c r="L247" s="31">
        <v>0.02</v>
      </c>
      <c r="M247" s="32">
        <f t="shared" ref="M247" si="420">(I247+K247)*L247</f>
        <v>8.8064999999999998</v>
      </c>
      <c r="N247" s="37">
        <f t="shared" ref="N247" si="421">I247+K247+M247</f>
        <v>449.13149999999996</v>
      </c>
      <c r="O247" s="4">
        <v>2024</v>
      </c>
      <c r="P247" s="4">
        <v>2</v>
      </c>
      <c r="Q247" s="3" t="s">
        <v>693</v>
      </c>
      <c r="R247" s="21" t="s">
        <v>695</v>
      </c>
      <c r="S247" s="21" t="s">
        <v>694</v>
      </c>
      <c r="T247" s="22" t="s">
        <v>416</v>
      </c>
      <c r="U247" s="23" t="s">
        <v>696</v>
      </c>
      <c r="V247" s="3">
        <v>2</v>
      </c>
      <c r="W247" s="23" t="s">
        <v>698</v>
      </c>
      <c r="X247" s="33">
        <v>8</v>
      </c>
    </row>
    <row r="248" spans="1:24" ht="65.099999999999994" customHeight="1" x14ac:dyDescent="0.25">
      <c r="A248" s="85"/>
      <c r="B248" s="82">
        <v>227</v>
      </c>
      <c r="C248" s="4" t="s">
        <v>793</v>
      </c>
      <c r="D248" s="44" t="s">
        <v>624</v>
      </c>
      <c r="E248" s="3" t="s">
        <v>700</v>
      </c>
      <c r="F248" s="3" t="s">
        <v>14</v>
      </c>
      <c r="G248" s="3" t="s">
        <v>14</v>
      </c>
      <c r="H248" s="41">
        <v>520</v>
      </c>
      <c r="I248" s="30">
        <f t="shared" si="409"/>
        <v>433.33333333333337</v>
      </c>
      <c r="J248" s="31">
        <v>0.03</v>
      </c>
      <c r="K248" s="32">
        <f t="shared" ref="K248:K250" si="422">I248*J248</f>
        <v>13</v>
      </c>
      <c r="L248" s="31">
        <v>0.02</v>
      </c>
      <c r="M248" s="32">
        <f t="shared" ref="M248:M250" si="423">(I248+K248)*L248</f>
        <v>8.9266666666666676</v>
      </c>
      <c r="N248" s="37">
        <f t="shared" ref="N248:N250" si="424">I248+K248+M248</f>
        <v>455.26000000000005</v>
      </c>
      <c r="O248" s="4">
        <v>2024</v>
      </c>
      <c r="P248" s="4">
        <v>2</v>
      </c>
      <c r="Q248" s="66" t="s">
        <v>351</v>
      </c>
      <c r="R248" s="18" t="s">
        <v>43</v>
      </c>
      <c r="S248" s="18" t="s">
        <v>130</v>
      </c>
      <c r="T248" s="19" t="s">
        <v>132</v>
      </c>
      <c r="U248" s="20" t="s">
        <v>131</v>
      </c>
      <c r="V248" s="3">
        <v>2</v>
      </c>
      <c r="W248" s="23" t="s">
        <v>698</v>
      </c>
      <c r="X248" s="33">
        <v>8</v>
      </c>
    </row>
    <row r="249" spans="1:24" ht="65.099999999999994" customHeight="1" x14ac:dyDescent="0.25">
      <c r="A249" s="85">
        <v>91</v>
      </c>
      <c r="B249" s="82">
        <v>228</v>
      </c>
      <c r="C249" s="4" t="s">
        <v>779</v>
      </c>
      <c r="D249" s="44" t="s">
        <v>625</v>
      </c>
      <c r="E249" s="3" t="s">
        <v>701</v>
      </c>
      <c r="F249" s="3" t="s">
        <v>14</v>
      </c>
      <c r="G249" s="3" t="s">
        <v>14</v>
      </c>
      <c r="H249" s="41">
        <v>3915.25</v>
      </c>
      <c r="I249" s="30">
        <f t="shared" si="409"/>
        <v>3262.7083333333335</v>
      </c>
      <c r="J249" s="31">
        <v>0.03</v>
      </c>
      <c r="K249" s="32">
        <f t="shared" si="422"/>
        <v>97.881249999999994</v>
      </c>
      <c r="L249" s="31">
        <v>0.02</v>
      </c>
      <c r="M249" s="32">
        <f t="shared" si="423"/>
        <v>67.21179166666667</v>
      </c>
      <c r="N249" s="47">
        <f t="shared" si="424"/>
        <v>3427.801375</v>
      </c>
      <c r="O249" s="4">
        <v>2024</v>
      </c>
      <c r="P249" s="4">
        <v>2</v>
      </c>
      <c r="Q249" s="66" t="s">
        <v>335</v>
      </c>
      <c r="R249" s="18" t="s">
        <v>107</v>
      </c>
      <c r="S249" s="18" t="s">
        <v>106</v>
      </c>
      <c r="T249" s="19" t="s">
        <v>109</v>
      </c>
      <c r="U249" s="20" t="s">
        <v>336</v>
      </c>
      <c r="V249" s="3">
        <v>2</v>
      </c>
      <c r="W249" s="23" t="s">
        <v>698</v>
      </c>
      <c r="X249" s="33">
        <v>9</v>
      </c>
    </row>
    <row r="250" spans="1:24" ht="65.099999999999994" customHeight="1" x14ac:dyDescent="0.25">
      <c r="A250" s="85"/>
      <c r="B250" s="82">
        <v>229</v>
      </c>
      <c r="C250" s="4" t="s">
        <v>809</v>
      </c>
      <c r="D250" s="44" t="s">
        <v>625</v>
      </c>
      <c r="E250" s="3" t="s">
        <v>702</v>
      </c>
      <c r="F250" s="3" t="s">
        <v>14</v>
      </c>
      <c r="G250" s="3" t="s">
        <v>14</v>
      </c>
      <c r="H250" s="41">
        <v>4507.2</v>
      </c>
      <c r="I250" s="30">
        <f t="shared" si="409"/>
        <v>3756</v>
      </c>
      <c r="J250" s="31">
        <v>0.03</v>
      </c>
      <c r="K250" s="32">
        <f t="shared" si="422"/>
        <v>112.67999999999999</v>
      </c>
      <c r="L250" s="31">
        <v>0.02</v>
      </c>
      <c r="M250" s="32">
        <f t="shared" si="423"/>
        <v>77.373599999999996</v>
      </c>
      <c r="N250" s="37">
        <f t="shared" si="424"/>
        <v>3946.0535999999997</v>
      </c>
      <c r="O250" s="4">
        <v>2024</v>
      </c>
      <c r="P250" s="4">
        <v>2</v>
      </c>
      <c r="Q250" s="3" t="s">
        <v>693</v>
      </c>
      <c r="R250" s="21" t="s">
        <v>695</v>
      </c>
      <c r="S250" s="21" t="s">
        <v>694</v>
      </c>
      <c r="T250" s="22" t="s">
        <v>416</v>
      </c>
      <c r="U250" s="23" t="s">
        <v>696</v>
      </c>
      <c r="V250" s="3">
        <v>2</v>
      </c>
      <c r="W250" s="23" t="s">
        <v>698</v>
      </c>
      <c r="X250" s="33">
        <v>9</v>
      </c>
    </row>
    <row r="251" spans="1:24" ht="65.099999999999994" customHeight="1" x14ac:dyDescent="0.25">
      <c r="A251" s="85"/>
      <c r="B251" s="82">
        <v>230</v>
      </c>
      <c r="C251" s="4" t="s">
        <v>794</v>
      </c>
      <c r="D251" s="44" t="s">
        <v>625</v>
      </c>
      <c r="E251" s="3" t="s">
        <v>703</v>
      </c>
      <c r="F251" s="3" t="s">
        <v>14</v>
      </c>
      <c r="G251" s="3" t="s">
        <v>14</v>
      </c>
      <c r="H251" s="41">
        <v>4130</v>
      </c>
      <c r="I251" s="30">
        <f t="shared" si="409"/>
        <v>3441.666666666667</v>
      </c>
      <c r="J251" s="31">
        <v>0.03</v>
      </c>
      <c r="K251" s="32">
        <f t="shared" ref="K251:K253" si="425">I251*J251</f>
        <v>103.25</v>
      </c>
      <c r="L251" s="31">
        <v>0.02</v>
      </c>
      <c r="M251" s="32">
        <f t="shared" ref="M251:M253" si="426">(I251+K251)*L251</f>
        <v>70.898333333333341</v>
      </c>
      <c r="N251" s="37">
        <f t="shared" ref="N251:N253" si="427">I251+K251+M251</f>
        <v>3615.8150000000005</v>
      </c>
      <c r="O251" s="4">
        <v>2024</v>
      </c>
      <c r="P251" s="4">
        <v>2</v>
      </c>
      <c r="Q251" s="66" t="s">
        <v>351</v>
      </c>
      <c r="R251" s="18" t="s">
        <v>43</v>
      </c>
      <c r="S251" s="18" t="s">
        <v>130</v>
      </c>
      <c r="T251" s="19" t="s">
        <v>132</v>
      </c>
      <c r="U251" s="20" t="s">
        <v>131</v>
      </c>
      <c r="V251" s="3">
        <v>2</v>
      </c>
      <c r="W251" s="23" t="s">
        <v>698</v>
      </c>
      <c r="X251" s="33">
        <v>9</v>
      </c>
    </row>
    <row r="252" spans="1:24" ht="65.099999999999994" customHeight="1" x14ac:dyDescent="0.25">
      <c r="A252" s="85">
        <v>92</v>
      </c>
      <c r="B252" s="82">
        <v>231</v>
      </c>
      <c r="C252" s="4" t="s">
        <v>779</v>
      </c>
      <c r="D252" s="44" t="s">
        <v>626</v>
      </c>
      <c r="E252" s="3" t="s">
        <v>704</v>
      </c>
      <c r="F252" s="3" t="s">
        <v>14</v>
      </c>
      <c r="G252" s="3" t="s">
        <v>14</v>
      </c>
      <c r="H252" s="41">
        <v>636.01</v>
      </c>
      <c r="I252" s="30">
        <f t="shared" si="409"/>
        <v>530.00833333333333</v>
      </c>
      <c r="J252" s="31">
        <v>0.03</v>
      </c>
      <c r="K252" s="32">
        <f t="shared" si="425"/>
        <v>15.90025</v>
      </c>
      <c r="L252" s="31">
        <v>0.02</v>
      </c>
      <c r="M252" s="32">
        <f t="shared" si="426"/>
        <v>10.918171666666668</v>
      </c>
      <c r="N252" s="47">
        <f t="shared" si="427"/>
        <v>556.82675500000005</v>
      </c>
      <c r="O252" s="4">
        <v>2024</v>
      </c>
      <c r="P252" s="4">
        <v>2</v>
      </c>
      <c r="Q252" s="66" t="s">
        <v>335</v>
      </c>
      <c r="R252" s="18" t="s">
        <v>107</v>
      </c>
      <c r="S252" s="18" t="s">
        <v>106</v>
      </c>
      <c r="T252" s="19" t="s">
        <v>109</v>
      </c>
      <c r="U252" s="20" t="s">
        <v>336</v>
      </c>
      <c r="V252" s="3">
        <v>2</v>
      </c>
      <c r="W252" s="23" t="s">
        <v>698</v>
      </c>
      <c r="X252" s="33">
        <v>10</v>
      </c>
    </row>
    <row r="253" spans="1:24" ht="65.099999999999994" customHeight="1" x14ac:dyDescent="0.25">
      <c r="A253" s="85"/>
      <c r="B253" s="82">
        <v>232</v>
      </c>
      <c r="C253" s="4" t="s">
        <v>809</v>
      </c>
      <c r="D253" s="44" t="s">
        <v>626</v>
      </c>
      <c r="E253" s="3" t="s">
        <v>705</v>
      </c>
      <c r="F253" s="3" t="s">
        <v>14</v>
      </c>
      <c r="G253" s="3" t="s">
        <v>14</v>
      </c>
      <c r="H253" s="41">
        <v>669.6</v>
      </c>
      <c r="I253" s="30">
        <f t="shared" si="409"/>
        <v>558</v>
      </c>
      <c r="J253" s="31">
        <v>0.03</v>
      </c>
      <c r="K253" s="32">
        <f t="shared" si="425"/>
        <v>16.739999999999998</v>
      </c>
      <c r="L253" s="31">
        <v>0.02</v>
      </c>
      <c r="M253" s="32">
        <f t="shared" si="426"/>
        <v>11.4948</v>
      </c>
      <c r="N253" s="37">
        <f t="shared" si="427"/>
        <v>586.23480000000006</v>
      </c>
      <c r="O253" s="4">
        <v>2024</v>
      </c>
      <c r="P253" s="4">
        <v>2</v>
      </c>
      <c r="Q253" s="3" t="s">
        <v>693</v>
      </c>
      <c r="R253" s="21" t="s">
        <v>695</v>
      </c>
      <c r="S253" s="21" t="s">
        <v>694</v>
      </c>
      <c r="T253" s="22" t="s">
        <v>416</v>
      </c>
      <c r="U253" s="23" t="s">
        <v>696</v>
      </c>
      <c r="V253" s="3">
        <v>2</v>
      </c>
      <c r="W253" s="23" t="s">
        <v>698</v>
      </c>
      <c r="X253" s="33">
        <v>10</v>
      </c>
    </row>
    <row r="254" spans="1:24" ht="65.099999999999994" customHeight="1" x14ac:dyDescent="0.25">
      <c r="A254" s="85"/>
      <c r="B254" s="82">
        <v>233</v>
      </c>
      <c r="C254" s="4" t="s">
        <v>794</v>
      </c>
      <c r="D254" s="44" t="s">
        <v>626</v>
      </c>
      <c r="E254" s="3" t="s">
        <v>706</v>
      </c>
      <c r="F254" s="3" t="s">
        <v>14</v>
      </c>
      <c r="G254" s="3" t="s">
        <v>14</v>
      </c>
      <c r="H254" s="41">
        <v>710</v>
      </c>
      <c r="I254" s="30">
        <f t="shared" si="409"/>
        <v>591.66666666666674</v>
      </c>
      <c r="J254" s="31">
        <v>0.03</v>
      </c>
      <c r="K254" s="32">
        <f t="shared" ref="K254:K256" si="428">I254*J254</f>
        <v>17.75</v>
      </c>
      <c r="L254" s="31">
        <v>0.02</v>
      </c>
      <c r="M254" s="32">
        <f t="shared" ref="M254:M256" si="429">(I254+K254)*L254</f>
        <v>12.188333333333334</v>
      </c>
      <c r="N254" s="37">
        <f t="shared" ref="N254:N256" si="430">I254+K254+M254</f>
        <v>621.60500000000013</v>
      </c>
      <c r="O254" s="4">
        <v>2024</v>
      </c>
      <c r="P254" s="4">
        <v>2</v>
      </c>
      <c r="Q254" s="66" t="s">
        <v>351</v>
      </c>
      <c r="R254" s="18" t="s">
        <v>43</v>
      </c>
      <c r="S254" s="18" t="s">
        <v>130</v>
      </c>
      <c r="T254" s="19" t="s">
        <v>132</v>
      </c>
      <c r="U254" s="20" t="s">
        <v>131</v>
      </c>
      <c r="V254" s="3">
        <v>2</v>
      </c>
      <c r="W254" s="23" t="s">
        <v>698</v>
      </c>
      <c r="X254" s="33">
        <v>10</v>
      </c>
    </row>
    <row r="255" spans="1:24" ht="65.099999999999994" customHeight="1" x14ac:dyDescent="0.25">
      <c r="A255" s="85">
        <v>93</v>
      </c>
      <c r="B255" s="82">
        <v>234</v>
      </c>
      <c r="C255" s="4" t="s">
        <v>779</v>
      </c>
      <c r="D255" s="44" t="s">
        <v>627</v>
      </c>
      <c r="E255" s="3" t="s">
        <v>707</v>
      </c>
      <c r="F255" s="3" t="s">
        <v>14</v>
      </c>
      <c r="G255" s="3" t="s">
        <v>14</v>
      </c>
      <c r="H255" s="41">
        <v>232.39</v>
      </c>
      <c r="I255" s="30">
        <f t="shared" si="409"/>
        <v>193.65833333333333</v>
      </c>
      <c r="J255" s="31">
        <v>0.03</v>
      </c>
      <c r="K255" s="32">
        <f t="shared" si="428"/>
        <v>5.8097499999999993</v>
      </c>
      <c r="L255" s="31">
        <v>0.02</v>
      </c>
      <c r="M255" s="32">
        <f t="shared" si="429"/>
        <v>3.9893616666666669</v>
      </c>
      <c r="N255" s="47">
        <f t="shared" si="430"/>
        <v>203.45744500000001</v>
      </c>
      <c r="O255" s="4">
        <v>2024</v>
      </c>
      <c r="P255" s="4">
        <v>2</v>
      </c>
      <c r="Q255" s="66" t="s">
        <v>335</v>
      </c>
      <c r="R255" s="18" t="s">
        <v>107</v>
      </c>
      <c r="S255" s="18" t="s">
        <v>106</v>
      </c>
      <c r="T255" s="19" t="s">
        <v>109</v>
      </c>
      <c r="U255" s="20" t="s">
        <v>336</v>
      </c>
      <c r="V255" s="3">
        <v>2</v>
      </c>
      <c r="W255" s="23" t="s">
        <v>698</v>
      </c>
      <c r="X255" s="33">
        <v>11</v>
      </c>
    </row>
    <row r="256" spans="1:24" ht="65.099999999999994" customHeight="1" x14ac:dyDescent="0.25">
      <c r="A256" s="85"/>
      <c r="B256" s="82">
        <v>235</v>
      </c>
      <c r="C256" s="4" t="s">
        <v>809</v>
      </c>
      <c r="D256" s="44" t="s">
        <v>627</v>
      </c>
      <c r="E256" s="3" t="s">
        <v>708</v>
      </c>
      <c r="F256" s="3" t="s">
        <v>14</v>
      </c>
      <c r="G256" s="3" t="s">
        <v>14</v>
      </c>
      <c r="H256" s="41">
        <v>244.8</v>
      </c>
      <c r="I256" s="30">
        <f t="shared" si="409"/>
        <v>204.00000000000003</v>
      </c>
      <c r="J256" s="31">
        <v>0.03</v>
      </c>
      <c r="K256" s="32">
        <f t="shared" si="428"/>
        <v>6.120000000000001</v>
      </c>
      <c r="L256" s="31">
        <v>0.02</v>
      </c>
      <c r="M256" s="32">
        <f t="shared" si="429"/>
        <v>4.2024000000000008</v>
      </c>
      <c r="N256" s="37">
        <f t="shared" si="430"/>
        <v>214.32240000000004</v>
      </c>
      <c r="O256" s="4">
        <v>2024</v>
      </c>
      <c r="P256" s="4">
        <v>2</v>
      </c>
      <c r="Q256" s="3" t="s">
        <v>693</v>
      </c>
      <c r="R256" s="21" t="s">
        <v>695</v>
      </c>
      <c r="S256" s="21" t="s">
        <v>694</v>
      </c>
      <c r="T256" s="22" t="s">
        <v>416</v>
      </c>
      <c r="U256" s="23" t="s">
        <v>696</v>
      </c>
      <c r="V256" s="3">
        <v>2</v>
      </c>
      <c r="W256" s="23" t="s">
        <v>698</v>
      </c>
      <c r="X256" s="33">
        <v>11</v>
      </c>
    </row>
    <row r="257" spans="1:24" ht="65.099999999999994" customHeight="1" x14ac:dyDescent="0.25">
      <c r="A257" s="85"/>
      <c r="B257" s="82">
        <v>236</v>
      </c>
      <c r="C257" s="4" t="s">
        <v>794</v>
      </c>
      <c r="D257" s="44" t="s">
        <v>627</v>
      </c>
      <c r="E257" s="3" t="s">
        <v>708</v>
      </c>
      <c r="F257" s="3" t="s">
        <v>14</v>
      </c>
      <c r="G257" s="3" t="s">
        <v>14</v>
      </c>
      <c r="H257" s="41">
        <v>250</v>
      </c>
      <c r="I257" s="30">
        <f t="shared" si="409"/>
        <v>208.33333333333334</v>
      </c>
      <c r="J257" s="31">
        <v>0.03</v>
      </c>
      <c r="K257" s="32">
        <f t="shared" ref="K257:K259" si="431">I257*J257</f>
        <v>6.25</v>
      </c>
      <c r="L257" s="31">
        <v>0.02</v>
      </c>
      <c r="M257" s="32">
        <f t="shared" ref="M257:M259" si="432">(I257+K257)*L257</f>
        <v>4.291666666666667</v>
      </c>
      <c r="N257" s="37">
        <f t="shared" ref="N257:N259" si="433">I257+K257+M257</f>
        <v>218.875</v>
      </c>
      <c r="O257" s="4">
        <v>2024</v>
      </c>
      <c r="P257" s="4">
        <v>2</v>
      </c>
      <c r="Q257" s="66" t="s">
        <v>351</v>
      </c>
      <c r="R257" s="18" t="s">
        <v>43</v>
      </c>
      <c r="S257" s="18" t="s">
        <v>130</v>
      </c>
      <c r="T257" s="19" t="s">
        <v>132</v>
      </c>
      <c r="U257" s="20" t="s">
        <v>131</v>
      </c>
      <c r="V257" s="3">
        <v>2</v>
      </c>
      <c r="W257" s="23" t="s">
        <v>698</v>
      </c>
      <c r="X257" s="33">
        <v>11</v>
      </c>
    </row>
    <row r="258" spans="1:24" ht="65.099999999999994" customHeight="1" x14ac:dyDescent="0.25">
      <c r="A258" s="85">
        <v>94</v>
      </c>
      <c r="B258" s="82">
        <v>237</v>
      </c>
      <c r="C258" s="4" t="s">
        <v>780</v>
      </c>
      <c r="D258" s="44" t="s">
        <v>628</v>
      </c>
      <c r="E258" s="3" t="s">
        <v>709</v>
      </c>
      <c r="F258" s="3" t="s">
        <v>14</v>
      </c>
      <c r="G258" s="3" t="s">
        <v>14</v>
      </c>
      <c r="H258" s="41">
        <v>330.41</v>
      </c>
      <c r="I258" s="30">
        <f t="shared" si="409"/>
        <v>275.3416666666667</v>
      </c>
      <c r="J258" s="31">
        <v>0.03</v>
      </c>
      <c r="K258" s="32">
        <f t="shared" si="431"/>
        <v>8.260250000000001</v>
      </c>
      <c r="L258" s="31">
        <v>0.02</v>
      </c>
      <c r="M258" s="32">
        <f t="shared" si="432"/>
        <v>5.672038333333334</v>
      </c>
      <c r="N258" s="47">
        <f t="shared" si="433"/>
        <v>289.273955</v>
      </c>
      <c r="O258" s="4">
        <v>2024</v>
      </c>
      <c r="P258" s="4">
        <v>2</v>
      </c>
      <c r="Q258" s="66" t="s">
        <v>335</v>
      </c>
      <c r="R258" s="18" t="s">
        <v>107</v>
      </c>
      <c r="S258" s="18" t="s">
        <v>106</v>
      </c>
      <c r="T258" s="19" t="s">
        <v>109</v>
      </c>
      <c r="U258" s="20" t="s">
        <v>336</v>
      </c>
      <c r="V258" s="3">
        <v>2</v>
      </c>
      <c r="W258" s="23" t="s">
        <v>698</v>
      </c>
      <c r="X258" s="33">
        <v>12</v>
      </c>
    </row>
    <row r="259" spans="1:24" ht="65.099999999999994" customHeight="1" x14ac:dyDescent="0.25">
      <c r="A259" s="85"/>
      <c r="B259" s="82">
        <v>238</v>
      </c>
      <c r="C259" s="4" t="s">
        <v>810</v>
      </c>
      <c r="D259" s="44" t="s">
        <v>628</v>
      </c>
      <c r="E259" s="3" t="s">
        <v>710</v>
      </c>
      <c r="F259" s="3" t="s">
        <v>14</v>
      </c>
      <c r="G259" s="3" t="s">
        <v>14</v>
      </c>
      <c r="H259" s="41">
        <v>330.6</v>
      </c>
      <c r="I259" s="30">
        <f t="shared" si="409"/>
        <v>275.50000000000006</v>
      </c>
      <c r="J259" s="31">
        <v>0.03</v>
      </c>
      <c r="K259" s="32">
        <f t="shared" si="431"/>
        <v>8.2650000000000006</v>
      </c>
      <c r="L259" s="31">
        <v>0.02</v>
      </c>
      <c r="M259" s="32">
        <f t="shared" si="432"/>
        <v>5.6753000000000009</v>
      </c>
      <c r="N259" s="37">
        <f t="shared" si="433"/>
        <v>289.44030000000004</v>
      </c>
      <c r="O259" s="4">
        <v>2024</v>
      </c>
      <c r="P259" s="4">
        <v>2</v>
      </c>
      <c r="Q259" s="3" t="s">
        <v>693</v>
      </c>
      <c r="R259" s="21" t="s">
        <v>695</v>
      </c>
      <c r="S259" s="21" t="s">
        <v>694</v>
      </c>
      <c r="T259" s="22" t="s">
        <v>416</v>
      </c>
      <c r="U259" s="23" t="s">
        <v>696</v>
      </c>
      <c r="V259" s="3">
        <v>2</v>
      </c>
      <c r="W259" s="23" t="s">
        <v>698</v>
      </c>
      <c r="X259" s="33">
        <v>12</v>
      </c>
    </row>
    <row r="260" spans="1:24" ht="65.099999999999994" customHeight="1" x14ac:dyDescent="0.25">
      <c r="A260" s="85"/>
      <c r="B260" s="82">
        <v>239</v>
      </c>
      <c r="C260" s="4" t="s">
        <v>795</v>
      </c>
      <c r="D260" s="44" t="s">
        <v>628</v>
      </c>
      <c r="E260" s="3" t="s">
        <v>711</v>
      </c>
      <c r="F260" s="3" t="s">
        <v>14</v>
      </c>
      <c r="G260" s="3" t="s">
        <v>14</v>
      </c>
      <c r="H260" s="41">
        <v>440</v>
      </c>
      <c r="I260" s="30">
        <f t="shared" si="409"/>
        <v>366.66666666666669</v>
      </c>
      <c r="J260" s="31">
        <v>0.03</v>
      </c>
      <c r="K260" s="32">
        <f t="shared" ref="K260:K262" si="434">I260*J260</f>
        <v>11</v>
      </c>
      <c r="L260" s="31">
        <v>0.02</v>
      </c>
      <c r="M260" s="32">
        <f t="shared" ref="M260:M262" si="435">(I260+K260)*L260</f>
        <v>7.5533333333333337</v>
      </c>
      <c r="N260" s="37">
        <f t="shared" ref="N260:N262" si="436">I260+K260+M260</f>
        <v>385.22</v>
      </c>
      <c r="O260" s="4">
        <v>2024</v>
      </c>
      <c r="P260" s="4">
        <v>2</v>
      </c>
      <c r="Q260" s="66" t="s">
        <v>351</v>
      </c>
      <c r="R260" s="18" t="s">
        <v>43</v>
      </c>
      <c r="S260" s="18" t="s">
        <v>130</v>
      </c>
      <c r="T260" s="19" t="s">
        <v>132</v>
      </c>
      <c r="U260" s="20" t="s">
        <v>131</v>
      </c>
      <c r="V260" s="3">
        <v>2</v>
      </c>
      <c r="W260" s="23" t="s">
        <v>698</v>
      </c>
      <c r="X260" s="33">
        <v>12</v>
      </c>
    </row>
    <row r="261" spans="1:24" ht="65.099999999999994" customHeight="1" x14ac:dyDescent="0.25">
      <c r="A261" s="85">
        <v>95</v>
      </c>
      <c r="B261" s="82">
        <v>240</v>
      </c>
      <c r="C261" s="4" t="s">
        <v>780</v>
      </c>
      <c r="D261" s="44" t="s">
        <v>629</v>
      </c>
      <c r="E261" s="3" t="s">
        <v>712</v>
      </c>
      <c r="F261" s="3" t="s">
        <v>14</v>
      </c>
      <c r="G261" s="3" t="s">
        <v>14</v>
      </c>
      <c r="H261" s="41">
        <v>380.69</v>
      </c>
      <c r="I261" s="30">
        <f t="shared" si="409"/>
        <v>317.24166666666667</v>
      </c>
      <c r="J261" s="31">
        <v>0.03</v>
      </c>
      <c r="K261" s="32">
        <f t="shared" si="434"/>
        <v>9.5172500000000007</v>
      </c>
      <c r="L261" s="31">
        <v>0.02</v>
      </c>
      <c r="M261" s="32">
        <f t="shared" si="435"/>
        <v>6.5351783333333335</v>
      </c>
      <c r="N261" s="47">
        <f t="shared" si="436"/>
        <v>333.29409499999997</v>
      </c>
      <c r="O261" s="4">
        <v>2024</v>
      </c>
      <c r="P261" s="4">
        <v>2</v>
      </c>
      <c r="Q261" s="66" t="s">
        <v>335</v>
      </c>
      <c r="R261" s="18" t="s">
        <v>107</v>
      </c>
      <c r="S261" s="18" t="s">
        <v>106</v>
      </c>
      <c r="T261" s="19" t="s">
        <v>109</v>
      </c>
      <c r="U261" s="20" t="s">
        <v>336</v>
      </c>
      <c r="V261" s="3">
        <v>2</v>
      </c>
      <c r="W261" s="23" t="s">
        <v>698</v>
      </c>
      <c r="X261" s="33">
        <v>13</v>
      </c>
    </row>
    <row r="262" spans="1:24" ht="65.099999999999994" customHeight="1" x14ac:dyDescent="0.25">
      <c r="A262" s="85"/>
      <c r="B262" s="82">
        <v>241</v>
      </c>
      <c r="C262" s="4" t="s">
        <v>810</v>
      </c>
      <c r="D262" s="44" t="s">
        <v>629</v>
      </c>
      <c r="E262" s="3" t="s">
        <v>713</v>
      </c>
      <c r="F262" s="3" t="s">
        <v>14</v>
      </c>
      <c r="G262" s="3" t="s">
        <v>14</v>
      </c>
      <c r="H262" s="41">
        <v>381</v>
      </c>
      <c r="I262" s="30">
        <f t="shared" si="409"/>
        <v>317.5</v>
      </c>
      <c r="J262" s="31">
        <v>0.03</v>
      </c>
      <c r="K262" s="32">
        <f t="shared" si="434"/>
        <v>9.5250000000000004</v>
      </c>
      <c r="L262" s="31">
        <v>0.02</v>
      </c>
      <c r="M262" s="32">
        <f t="shared" si="435"/>
        <v>6.5404999999999998</v>
      </c>
      <c r="N262" s="37">
        <f t="shared" si="436"/>
        <v>333.56549999999999</v>
      </c>
      <c r="O262" s="4">
        <v>2024</v>
      </c>
      <c r="P262" s="4">
        <v>2</v>
      </c>
      <c r="Q262" s="3" t="s">
        <v>693</v>
      </c>
      <c r="R262" s="21" t="s">
        <v>695</v>
      </c>
      <c r="S262" s="21" t="s">
        <v>694</v>
      </c>
      <c r="T262" s="22" t="s">
        <v>416</v>
      </c>
      <c r="U262" s="23" t="s">
        <v>696</v>
      </c>
      <c r="V262" s="3">
        <v>2</v>
      </c>
      <c r="W262" s="23" t="s">
        <v>698</v>
      </c>
      <c r="X262" s="33">
        <v>13</v>
      </c>
    </row>
    <row r="263" spans="1:24" ht="65.099999999999994" customHeight="1" x14ac:dyDescent="0.25">
      <c r="A263" s="85"/>
      <c r="B263" s="82">
        <v>242</v>
      </c>
      <c r="C263" s="4" t="s">
        <v>795</v>
      </c>
      <c r="D263" s="44" t="s">
        <v>629</v>
      </c>
      <c r="E263" s="3" t="s">
        <v>713</v>
      </c>
      <c r="F263" s="3" t="s">
        <v>14</v>
      </c>
      <c r="G263" s="3" t="s">
        <v>14</v>
      </c>
      <c r="H263" s="41">
        <v>390</v>
      </c>
      <c r="I263" s="30">
        <f t="shared" si="409"/>
        <v>325</v>
      </c>
      <c r="J263" s="31">
        <v>0.03</v>
      </c>
      <c r="K263" s="32">
        <f t="shared" ref="K263:K265" si="437">I263*J263</f>
        <v>9.75</v>
      </c>
      <c r="L263" s="31">
        <v>0.02</v>
      </c>
      <c r="M263" s="32">
        <f t="shared" ref="M263:M265" si="438">(I263+K263)*L263</f>
        <v>6.6950000000000003</v>
      </c>
      <c r="N263" s="37">
        <f t="shared" ref="N263:N265" si="439">I263+K263+M263</f>
        <v>341.44499999999999</v>
      </c>
      <c r="O263" s="4">
        <v>2024</v>
      </c>
      <c r="P263" s="4">
        <v>2</v>
      </c>
      <c r="Q263" s="66" t="s">
        <v>351</v>
      </c>
      <c r="R263" s="18" t="s">
        <v>43</v>
      </c>
      <c r="S263" s="18" t="s">
        <v>130</v>
      </c>
      <c r="T263" s="19" t="s">
        <v>132</v>
      </c>
      <c r="U263" s="20" t="s">
        <v>131</v>
      </c>
      <c r="V263" s="3">
        <v>2</v>
      </c>
      <c r="W263" s="23" t="s">
        <v>698</v>
      </c>
      <c r="X263" s="33">
        <v>13</v>
      </c>
    </row>
    <row r="264" spans="1:24" ht="65.099999999999994" customHeight="1" x14ac:dyDescent="0.25">
      <c r="A264" s="85">
        <v>96</v>
      </c>
      <c r="B264" s="82">
        <v>243</v>
      </c>
      <c r="C264" s="4" t="s">
        <v>778</v>
      </c>
      <c r="D264" s="44" t="s">
        <v>630</v>
      </c>
      <c r="E264" s="3" t="s">
        <v>714</v>
      </c>
      <c r="F264" s="3" t="s">
        <v>14</v>
      </c>
      <c r="G264" s="3" t="s">
        <v>14</v>
      </c>
      <c r="H264" s="41">
        <v>68.099999999999994</v>
      </c>
      <c r="I264" s="30">
        <f t="shared" si="409"/>
        <v>56.75</v>
      </c>
      <c r="J264" s="31">
        <v>0.03</v>
      </c>
      <c r="K264" s="32">
        <f t="shared" si="437"/>
        <v>1.7024999999999999</v>
      </c>
      <c r="L264" s="31">
        <v>0.02</v>
      </c>
      <c r="M264" s="32">
        <f t="shared" si="438"/>
        <v>1.1690500000000001</v>
      </c>
      <c r="N264" s="47">
        <f t="shared" si="439"/>
        <v>59.621549999999999</v>
      </c>
      <c r="O264" s="4">
        <v>2024</v>
      </c>
      <c r="P264" s="4">
        <v>2</v>
      </c>
      <c r="Q264" s="66" t="s">
        <v>335</v>
      </c>
      <c r="R264" s="18" t="s">
        <v>107</v>
      </c>
      <c r="S264" s="18" t="s">
        <v>106</v>
      </c>
      <c r="T264" s="19" t="s">
        <v>109</v>
      </c>
      <c r="U264" s="20" t="s">
        <v>336</v>
      </c>
      <c r="V264" s="3">
        <v>2</v>
      </c>
      <c r="W264" s="23" t="s">
        <v>698</v>
      </c>
      <c r="X264" s="33">
        <v>14</v>
      </c>
    </row>
    <row r="265" spans="1:24" ht="65.099999999999994" customHeight="1" x14ac:dyDescent="0.25">
      <c r="A265" s="85"/>
      <c r="B265" s="82">
        <v>244</v>
      </c>
      <c r="C265" s="4" t="s">
        <v>808</v>
      </c>
      <c r="D265" s="44" t="s">
        <v>630</v>
      </c>
      <c r="E265" s="3" t="s">
        <v>716</v>
      </c>
      <c r="F265" s="3" t="s">
        <v>14</v>
      </c>
      <c r="G265" s="3" t="s">
        <v>14</v>
      </c>
      <c r="H265" s="41">
        <v>68.400000000000006</v>
      </c>
      <c r="I265" s="30">
        <f t="shared" si="409"/>
        <v>57.000000000000007</v>
      </c>
      <c r="J265" s="31">
        <v>0.03</v>
      </c>
      <c r="K265" s="32">
        <f t="shared" si="437"/>
        <v>1.7100000000000002</v>
      </c>
      <c r="L265" s="31">
        <v>0.02</v>
      </c>
      <c r="M265" s="32">
        <f t="shared" si="438"/>
        <v>1.1742000000000001</v>
      </c>
      <c r="N265" s="37">
        <f t="shared" si="439"/>
        <v>59.884200000000007</v>
      </c>
      <c r="O265" s="4">
        <v>2024</v>
      </c>
      <c r="P265" s="4">
        <v>2</v>
      </c>
      <c r="Q265" s="3" t="s">
        <v>693</v>
      </c>
      <c r="R265" s="21" t="s">
        <v>695</v>
      </c>
      <c r="S265" s="21" t="s">
        <v>694</v>
      </c>
      <c r="T265" s="22" t="s">
        <v>416</v>
      </c>
      <c r="U265" s="23" t="s">
        <v>696</v>
      </c>
      <c r="V265" s="3">
        <v>2</v>
      </c>
      <c r="W265" s="23" t="s">
        <v>698</v>
      </c>
      <c r="X265" s="33">
        <v>14</v>
      </c>
    </row>
    <row r="266" spans="1:24" ht="65.099999999999994" customHeight="1" x14ac:dyDescent="0.25">
      <c r="A266" s="85"/>
      <c r="B266" s="82">
        <v>245</v>
      </c>
      <c r="C266" s="4" t="s">
        <v>793</v>
      </c>
      <c r="D266" s="44" t="s">
        <v>630</v>
      </c>
      <c r="E266" s="3" t="s">
        <v>718</v>
      </c>
      <c r="F266" s="3" t="s">
        <v>14</v>
      </c>
      <c r="G266" s="3" t="s">
        <v>14</v>
      </c>
      <c r="H266" s="41">
        <v>78</v>
      </c>
      <c r="I266" s="30">
        <f t="shared" si="409"/>
        <v>65</v>
      </c>
      <c r="J266" s="31">
        <v>0.03</v>
      </c>
      <c r="K266" s="32">
        <f t="shared" ref="K266:K268" si="440">I266*J266</f>
        <v>1.95</v>
      </c>
      <c r="L266" s="31">
        <v>0.02</v>
      </c>
      <c r="M266" s="32">
        <f t="shared" ref="M266:M268" si="441">(I266+K266)*L266</f>
        <v>1.3390000000000002</v>
      </c>
      <c r="N266" s="37">
        <f t="shared" ref="N266:N268" si="442">I266+K266+M266</f>
        <v>68.289000000000001</v>
      </c>
      <c r="O266" s="4">
        <v>2024</v>
      </c>
      <c r="P266" s="4">
        <v>2</v>
      </c>
      <c r="Q266" s="66" t="s">
        <v>351</v>
      </c>
      <c r="R266" s="18" t="s">
        <v>43</v>
      </c>
      <c r="S266" s="18" t="s">
        <v>130</v>
      </c>
      <c r="T266" s="19" t="s">
        <v>132</v>
      </c>
      <c r="U266" s="20" t="s">
        <v>131</v>
      </c>
      <c r="V266" s="3">
        <v>2</v>
      </c>
      <c r="W266" s="23" t="s">
        <v>698</v>
      </c>
      <c r="X266" s="33">
        <v>14</v>
      </c>
    </row>
    <row r="267" spans="1:24" ht="65.099999999999994" customHeight="1" x14ac:dyDescent="0.25">
      <c r="A267" s="85">
        <v>97</v>
      </c>
      <c r="B267" s="82">
        <v>246</v>
      </c>
      <c r="C267" s="4" t="s">
        <v>778</v>
      </c>
      <c r="D267" s="44" t="s">
        <v>631</v>
      </c>
      <c r="E267" s="3" t="s">
        <v>715</v>
      </c>
      <c r="F267" s="3" t="s">
        <v>14</v>
      </c>
      <c r="G267" s="3" t="s">
        <v>14</v>
      </c>
      <c r="H267" s="41">
        <v>76.790000000000006</v>
      </c>
      <c r="I267" s="30">
        <f t="shared" si="409"/>
        <v>63.991666666666674</v>
      </c>
      <c r="J267" s="31">
        <v>0.03</v>
      </c>
      <c r="K267" s="32">
        <f t="shared" si="440"/>
        <v>1.9197500000000001</v>
      </c>
      <c r="L267" s="31">
        <v>0.02</v>
      </c>
      <c r="M267" s="32">
        <f t="shared" si="441"/>
        <v>1.3182283333333333</v>
      </c>
      <c r="N267" s="47">
        <f t="shared" si="442"/>
        <v>67.229645000000005</v>
      </c>
      <c r="O267" s="4">
        <v>2024</v>
      </c>
      <c r="P267" s="4">
        <v>2</v>
      </c>
      <c r="Q267" s="66" t="s">
        <v>335</v>
      </c>
      <c r="R267" s="18" t="s">
        <v>107</v>
      </c>
      <c r="S267" s="18" t="s">
        <v>106</v>
      </c>
      <c r="T267" s="19" t="s">
        <v>109</v>
      </c>
      <c r="U267" s="20" t="s">
        <v>336</v>
      </c>
      <c r="V267" s="3">
        <v>2</v>
      </c>
      <c r="W267" s="23" t="s">
        <v>698</v>
      </c>
      <c r="X267" s="33">
        <v>15</v>
      </c>
    </row>
    <row r="268" spans="1:24" ht="65.099999999999994" customHeight="1" x14ac:dyDescent="0.25">
      <c r="A268" s="85"/>
      <c r="B268" s="82">
        <v>247</v>
      </c>
      <c r="C268" s="4" t="s">
        <v>808</v>
      </c>
      <c r="D268" s="44" t="s">
        <v>631</v>
      </c>
      <c r="E268" s="3" t="s">
        <v>717</v>
      </c>
      <c r="F268" s="3" t="s">
        <v>14</v>
      </c>
      <c r="G268" s="3" t="s">
        <v>14</v>
      </c>
      <c r="H268" s="41">
        <v>76.8</v>
      </c>
      <c r="I268" s="30">
        <f t="shared" si="409"/>
        <v>64</v>
      </c>
      <c r="J268" s="31">
        <v>0.03</v>
      </c>
      <c r="K268" s="32">
        <f t="shared" si="440"/>
        <v>1.92</v>
      </c>
      <c r="L268" s="31">
        <v>0.02</v>
      </c>
      <c r="M268" s="32">
        <f t="shared" si="441"/>
        <v>1.3184</v>
      </c>
      <c r="N268" s="37">
        <f t="shared" si="442"/>
        <v>67.238399999999999</v>
      </c>
      <c r="O268" s="4">
        <v>2024</v>
      </c>
      <c r="P268" s="4">
        <v>2</v>
      </c>
      <c r="Q268" s="3" t="s">
        <v>693</v>
      </c>
      <c r="R268" s="21" t="s">
        <v>695</v>
      </c>
      <c r="S268" s="21" t="s">
        <v>694</v>
      </c>
      <c r="T268" s="22" t="s">
        <v>416</v>
      </c>
      <c r="U268" s="23" t="s">
        <v>696</v>
      </c>
      <c r="V268" s="3">
        <v>2</v>
      </c>
      <c r="W268" s="23" t="s">
        <v>698</v>
      </c>
      <c r="X268" s="33">
        <v>15</v>
      </c>
    </row>
    <row r="269" spans="1:24" ht="65.099999999999994" customHeight="1" x14ac:dyDescent="0.25">
      <c r="A269" s="85"/>
      <c r="B269" s="82">
        <v>248</v>
      </c>
      <c r="C269" s="4" t="s">
        <v>793</v>
      </c>
      <c r="D269" s="44" t="s">
        <v>631</v>
      </c>
      <c r="E269" s="3" t="s">
        <v>719</v>
      </c>
      <c r="F269" s="3" t="s">
        <v>14</v>
      </c>
      <c r="G269" s="3" t="s">
        <v>14</v>
      </c>
      <c r="H269" s="41">
        <v>130</v>
      </c>
      <c r="I269" s="30">
        <f t="shared" si="409"/>
        <v>108.33333333333334</v>
      </c>
      <c r="J269" s="31">
        <v>0.03</v>
      </c>
      <c r="K269" s="32">
        <f t="shared" ref="K269:K271" si="443">I269*J269</f>
        <v>3.25</v>
      </c>
      <c r="L269" s="31">
        <v>0.02</v>
      </c>
      <c r="M269" s="32">
        <f t="shared" ref="M269:M271" si="444">(I269+K269)*L269</f>
        <v>2.2316666666666669</v>
      </c>
      <c r="N269" s="37">
        <f t="shared" ref="N269:N271" si="445">I269+K269+M269</f>
        <v>113.81500000000001</v>
      </c>
      <c r="O269" s="4">
        <v>2024</v>
      </c>
      <c r="P269" s="4">
        <v>2</v>
      </c>
      <c r="Q269" s="66" t="s">
        <v>351</v>
      </c>
      <c r="R269" s="18" t="s">
        <v>43</v>
      </c>
      <c r="S269" s="18" t="s">
        <v>130</v>
      </c>
      <c r="T269" s="19" t="s">
        <v>132</v>
      </c>
      <c r="U269" s="20" t="s">
        <v>131</v>
      </c>
      <c r="V269" s="3">
        <v>2</v>
      </c>
      <c r="W269" s="23" t="s">
        <v>698</v>
      </c>
      <c r="X269" s="33">
        <v>15</v>
      </c>
    </row>
    <row r="270" spans="1:24" ht="65.099999999999994" customHeight="1" x14ac:dyDescent="0.25">
      <c r="A270" s="85">
        <v>98</v>
      </c>
      <c r="B270" s="82">
        <v>249</v>
      </c>
      <c r="C270" s="4" t="s">
        <v>781</v>
      </c>
      <c r="D270" s="44" t="s">
        <v>632</v>
      </c>
      <c r="E270" s="3" t="s">
        <v>720</v>
      </c>
      <c r="F270" s="3" t="s">
        <v>14</v>
      </c>
      <c r="G270" s="3" t="s">
        <v>14</v>
      </c>
      <c r="H270" s="41">
        <v>526.55999999999995</v>
      </c>
      <c r="I270" s="30">
        <f t="shared" si="409"/>
        <v>438.79999999999995</v>
      </c>
      <c r="J270" s="31">
        <v>0.03</v>
      </c>
      <c r="K270" s="32">
        <f t="shared" si="443"/>
        <v>13.163999999999998</v>
      </c>
      <c r="L270" s="31">
        <v>0.02</v>
      </c>
      <c r="M270" s="32">
        <f t="shared" si="444"/>
        <v>9.0392799999999998</v>
      </c>
      <c r="N270" s="47">
        <f t="shared" si="445"/>
        <v>461.00327999999996</v>
      </c>
      <c r="O270" s="4">
        <v>2024</v>
      </c>
      <c r="P270" s="4">
        <v>2</v>
      </c>
      <c r="Q270" s="66" t="s">
        <v>335</v>
      </c>
      <c r="R270" s="18" t="s">
        <v>107</v>
      </c>
      <c r="S270" s="18" t="s">
        <v>106</v>
      </c>
      <c r="T270" s="19" t="s">
        <v>109</v>
      </c>
      <c r="U270" s="20" t="s">
        <v>336</v>
      </c>
      <c r="V270" s="3">
        <v>2</v>
      </c>
      <c r="W270" s="23" t="s">
        <v>698</v>
      </c>
      <c r="X270" s="33">
        <v>16</v>
      </c>
    </row>
    <row r="271" spans="1:24" ht="65.099999999999994" customHeight="1" x14ac:dyDescent="0.25">
      <c r="A271" s="85"/>
      <c r="B271" s="82">
        <v>250</v>
      </c>
      <c r="C271" s="4" t="s">
        <v>811</v>
      </c>
      <c r="D271" s="44" t="s">
        <v>632</v>
      </c>
      <c r="E271" s="3" t="s">
        <v>721</v>
      </c>
      <c r="F271" s="3" t="s">
        <v>14</v>
      </c>
      <c r="G271" s="3" t="s">
        <v>14</v>
      </c>
      <c r="H271" s="41">
        <v>526.79999999999995</v>
      </c>
      <c r="I271" s="30">
        <f t="shared" si="409"/>
        <v>439</v>
      </c>
      <c r="J271" s="31">
        <v>0.03</v>
      </c>
      <c r="K271" s="32">
        <f t="shared" si="443"/>
        <v>13.17</v>
      </c>
      <c r="L271" s="31">
        <v>0.02</v>
      </c>
      <c r="M271" s="32">
        <f t="shared" si="444"/>
        <v>9.0434000000000001</v>
      </c>
      <c r="N271" s="37">
        <f t="shared" si="445"/>
        <v>461.21340000000004</v>
      </c>
      <c r="O271" s="4">
        <v>2024</v>
      </c>
      <c r="P271" s="4">
        <v>2</v>
      </c>
      <c r="Q271" s="3" t="s">
        <v>693</v>
      </c>
      <c r="R271" s="21" t="s">
        <v>695</v>
      </c>
      <c r="S271" s="21" t="s">
        <v>694</v>
      </c>
      <c r="T271" s="22" t="s">
        <v>416</v>
      </c>
      <c r="U271" s="23" t="s">
        <v>696</v>
      </c>
      <c r="V271" s="3">
        <v>2</v>
      </c>
      <c r="W271" s="23" t="s">
        <v>698</v>
      </c>
      <c r="X271" s="33">
        <v>16</v>
      </c>
    </row>
    <row r="272" spans="1:24" ht="65.099999999999994" customHeight="1" x14ac:dyDescent="0.25">
      <c r="A272" s="85"/>
      <c r="B272" s="82">
        <v>251</v>
      </c>
      <c r="C272" s="4" t="s">
        <v>796</v>
      </c>
      <c r="D272" s="44" t="s">
        <v>632</v>
      </c>
      <c r="E272" s="3" t="s">
        <v>722</v>
      </c>
      <c r="F272" s="3" t="s">
        <v>14</v>
      </c>
      <c r="G272" s="3" t="s">
        <v>14</v>
      </c>
      <c r="H272" s="41">
        <v>530</v>
      </c>
      <c r="I272" s="30">
        <f t="shared" si="409"/>
        <v>441.66666666666669</v>
      </c>
      <c r="J272" s="31">
        <v>0.03</v>
      </c>
      <c r="K272" s="32">
        <f t="shared" ref="K272:K274" si="446">I272*J272</f>
        <v>13.25</v>
      </c>
      <c r="L272" s="31">
        <v>0.02</v>
      </c>
      <c r="M272" s="32">
        <f t="shared" ref="M272:M274" si="447">(I272+K272)*L272</f>
        <v>9.0983333333333345</v>
      </c>
      <c r="N272" s="37">
        <f t="shared" ref="N272:N274" si="448">I272+K272+M272</f>
        <v>464.01500000000004</v>
      </c>
      <c r="O272" s="4">
        <v>2024</v>
      </c>
      <c r="P272" s="4">
        <v>2</v>
      </c>
      <c r="Q272" s="66" t="s">
        <v>351</v>
      </c>
      <c r="R272" s="18" t="s">
        <v>43</v>
      </c>
      <c r="S272" s="18" t="s">
        <v>130</v>
      </c>
      <c r="T272" s="19" t="s">
        <v>132</v>
      </c>
      <c r="U272" s="20" t="s">
        <v>131</v>
      </c>
      <c r="V272" s="3">
        <v>2</v>
      </c>
      <c r="W272" s="23" t="s">
        <v>698</v>
      </c>
      <c r="X272" s="33">
        <v>16</v>
      </c>
    </row>
    <row r="273" spans="1:24" ht="65.099999999999994" customHeight="1" x14ac:dyDescent="0.25">
      <c r="A273" s="85">
        <v>99</v>
      </c>
      <c r="B273" s="82">
        <v>252</v>
      </c>
      <c r="C273" s="4" t="s">
        <v>782</v>
      </c>
      <c r="D273" s="44" t="s">
        <v>633</v>
      </c>
      <c r="E273" s="3" t="s">
        <v>723</v>
      </c>
      <c r="F273" s="3" t="s">
        <v>14</v>
      </c>
      <c r="G273" s="3" t="s">
        <v>14</v>
      </c>
      <c r="H273" s="41">
        <v>231.97</v>
      </c>
      <c r="I273" s="30">
        <f t="shared" si="409"/>
        <v>193.30833333333334</v>
      </c>
      <c r="J273" s="31">
        <v>0.03</v>
      </c>
      <c r="K273" s="32">
        <f t="shared" si="446"/>
        <v>5.7992499999999998</v>
      </c>
      <c r="L273" s="31">
        <v>0.02</v>
      </c>
      <c r="M273" s="32">
        <f t="shared" si="447"/>
        <v>3.9821516666666668</v>
      </c>
      <c r="N273" s="47">
        <f t="shared" si="448"/>
        <v>203.08973500000002</v>
      </c>
      <c r="O273" s="4">
        <v>2024</v>
      </c>
      <c r="P273" s="4">
        <v>2</v>
      </c>
      <c r="Q273" s="66" t="s">
        <v>335</v>
      </c>
      <c r="R273" s="18" t="s">
        <v>107</v>
      </c>
      <c r="S273" s="18" t="s">
        <v>106</v>
      </c>
      <c r="T273" s="19" t="s">
        <v>109</v>
      </c>
      <c r="U273" s="20" t="s">
        <v>336</v>
      </c>
      <c r="V273" s="3">
        <v>2</v>
      </c>
      <c r="W273" s="23" t="s">
        <v>698</v>
      </c>
      <c r="X273" s="33">
        <v>17</v>
      </c>
    </row>
    <row r="274" spans="1:24" ht="65.099999999999994" customHeight="1" x14ac:dyDescent="0.25">
      <c r="A274" s="85"/>
      <c r="B274" s="82">
        <v>253</v>
      </c>
      <c r="C274" s="4" t="s">
        <v>812</v>
      </c>
      <c r="D274" s="44" t="s">
        <v>633</v>
      </c>
      <c r="E274" s="3" t="s">
        <v>724</v>
      </c>
      <c r="F274" s="3" t="s">
        <v>14</v>
      </c>
      <c r="G274" s="3" t="s">
        <v>14</v>
      </c>
      <c r="H274" s="41">
        <v>232.2</v>
      </c>
      <c r="I274" s="30">
        <f t="shared" si="409"/>
        <v>193.5</v>
      </c>
      <c r="J274" s="31">
        <v>0.03</v>
      </c>
      <c r="K274" s="32">
        <f t="shared" si="446"/>
        <v>5.8049999999999997</v>
      </c>
      <c r="L274" s="31">
        <v>0.02</v>
      </c>
      <c r="M274" s="32">
        <f t="shared" si="447"/>
        <v>3.9861000000000004</v>
      </c>
      <c r="N274" s="37">
        <f t="shared" si="448"/>
        <v>203.2911</v>
      </c>
      <c r="O274" s="4">
        <v>2024</v>
      </c>
      <c r="P274" s="4">
        <v>2</v>
      </c>
      <c r="Q274" s="3" t="s">
        <v>693</v>
      </c>
      <c r="R274" s="21" t="s">
        <v>695</v>
      </c>
      <c r="S274" s="21" t="s">
        <v>694</v>
      </c>
      <c r="T274" s="22" t="s">
        <v>416</v>
      </c>
      <c r="U274" s="23" t="s">
        <v>696</v>
      </c>
      <c r="V274" s="3">
        <v>2</v>
      </c>
      <c r="W274" s="23" t="s">
        <v>698</v>
      </c>
      <c r="X274" s="33">
        <v>17</v>
      </c>
    </row>
    <row r="275" spans="1:24" ht="65.099999999999994" customHeight="1" x14ac:dyDescent="0.25">
      <c r="A275" s="85"/>
      <c r="B275" s="82">
        <v>254</v>
      </c>
      <c r="C275" s="4" t="s">
        <v>797</v>
      </c>
      <c r="D275" s="44" t="s">
        <v>633</v>
      </c>
      <c r="E275" s="3" t="s">
        <v>724</v>
      </c>
      <c r="F275" s="3" t="s">
        <v>14</v>
      </c>
      <c r="G275" s="3" t="s">
        <v>14</v>
      </c>
      <c r="H275" s="41">
        <v>240</v>
      </c>
      <c r="I275" s="30">
        <f t="shared" si="409"/>
        <v>200</v>
      </c>
      <c r="J275" s="31">
        <v>0.03</v>
      </c>
      <c r="K275" s="32">
        <f t="shared" ref="K275:K277" si="449">I275*J275</f>
        <v>6</v>
      </c>
      <c r="L275" s="31">
        <v>0.02</v>
      </c>
      <c r="M275" s="32">
        <f t="shared" ref="M275:M277" si="450">(I275+K275)*L275</f>
        <v>4.12</v>
      </c>
      <c r="N275" s="37">
        <f t="shared" ref="N275:N277" si="451">I275+K275+M275</f>
        <v>210.12</v>
      </c>
      <c r="O275" s="4">
        <v>2024</v>
      </c>
      <c r="P275" s="4">
        <v>2</v>
      </c>
      <c r="Q275" s="66" t="s">
        <v>351</v>
      </c>
      <c r="R275" s="18" t="s">
        <v>43</v>
      </c>
      <c r="S275" s="18" t="s">
        <v>130</v>
      </c>
      <c r="T275" s="19" t="s">
        <v>132</v>
      </c>
      <c r="U275" s="20" t="s">
        <v>131</v>
      </c>
      <c r="V275" s="3">
        <v>2</v>
      </c>
      <c r="W275" s="23" t="s">
        <v>698</v>
      </c>
      <c r="X275" s="33">
        <v>17</v>
      </c>
    </row>
    <row r="276" spans="1:24" ht="65.099999999999994" customHeight="1" x14ac:dyDescent="0.25">
      <c r="A276" s="85">
        <v>100</v>
      </c>
      <c r="B276" s="82">
        <v>255</v>
      </c>
      <c r="C276" s="4" t="s">
        <v>782</v>
      </c>
      <c r="D276" s="44" t="s">
        <v>634</v>
      </c>
      <c r="E276" s="3" t="s">
        <v>725</v>
      </c>
      <c r="F276" s="3" t="s">
        <v>14</v>
      </c>
      <c r="G276" s="3" t="s">
        <v>14</v>
      </c>
      <c r="H276" s="41">
        <v>250.84</v>
      </c>
      <c r="I276" s="30">
        <f t="shared" si="409"/>
        <v>209.03333333333333</v>
      </c>
      <c r="J276" s="31">
        <v>0.03</v>
      </c>
      <c r="K276" s="32">
        <f t="shared" si="449"/>
        <v>6.2709999999999999</v>
      </c>
      <c r="L276" s="31">
        <v>0.02</v>
      </c>
      <c r="M276" s="32">
        <f t="shared" si="450"/>
        <v>4.3060866666666664</v>
      </c>
      <c r="N276" s="47">
        <f t="shared" si="451"/>
        <v>219.61041999999998</v>
      </c>
      <c r="O276" s="4">
        <v>2024</v>
      </c>
      <c r="P276" s="4">
        <v>2</v>
      </c>
      <c r="Q276" s="66" t="s">
        <v>335</v>
      </c>
      <c r="R276" s="18" t="s">
        <v>107</v>
      </c>
      <c r="S276" s="18" t="s">
        <v>106</v>
      </c>
      <c r="T276" s="19" t="s">
        <v>109</v>
      </c>
      <c r="U276" s="20" t="s">
        <v>336</v>
      </c>
      <c r="V276" s="3">
        <v>2</v>
      </c>
      <c r="W276" s="23" t="s">
        <v>698</v>
      </c>
      <c r="X276" s="33">
        <v>18</v>
      </c>
    </row>
    <row r="277" spans="1:24" ht="65.099999999999994" customHeight="1" x14ac:dyDescent="0.25">
      <c r="A277" s="85"/>
      <c r="B277" s="82">
        <v>256</v>
      </c>
      <c r="C277" s="4" t="s">
        <v>812</v>
      </c>
      <c r="D277" s="44" t="s">
        <v>634</v>
      </c>
      <c r="E277" s="3" t="s">
        <v>726</v>
      </c>
      <c r="F277" s="3" t="s">
        <v>14</v>
      </c>
      <c r="G277" s="3" t="s">
        <v>14</v>
      </c>
      <c r="H277" s="41">
        <v>251.4</v>
      </c>
      <c r="I277" s="30">
        <f t="shared" si="409"/>
        <v>209.5</v>
      </c>
      <c r="J277" s="31">
        <v>0.03</v>
      </c>
      <c r="K277" s="32">
        <f t="shared" si="449"/>
        <v>6.2850000000000001</v>
      </c>
      <c r="L277" s="31">
        <v>0.02</v>
      </c>
      <c r="M277" s="32">
        <f t="shared" si="450"/>
        <v>4.3156999999999996</v>
      </c>
      <c r="N277" s="37">
        <f t="shared" si="451"/>
        <v>220.10069999999999</v>
      </c>
      <c r="O277" s="4">
        <v>2024</v>
      </c>
      <c r="P277" s="4">
        <v>2</v>
      </c>
      <c r="Q277" s="3" t="s">
        <v>693</v>
      </c>
      <c r="R277" s="21" t="s">
        <v>695</v>
      </c>
      <c r="S277" s="21" t="s">
        <v>694</v>
      </c>
      <c r="T277" s="22" t="s">
        <v>416</v>
      </c>
      <c r="U277" s="23" t="s">
        <v>696</v>
      </c>
      <c r="V277" s="3">
        <v>2</v>
      </c>
      <c r="W277" s="23" t="s">
        <v>698</v>
      </c>
      <c r="X277" s="33">
        <v>18</v>
      </c>
    </row>
    <row r="278" spans="1:24" ht="65.099999999999994" customHeight="1" x14ac:dyDescent="0.25">
      <c r="A278" s="85"/>
      <c r="B278" s="82">
        <v>257</v>
      </c>
      <c r="C278" s="4" t="s">
        <v>805</v>
      </c>
      <c r="D278" s="44" t="s">
        <v>634</v>
      </c>
      <c r="E278" s="3" t="s">
        <v>727</v>
      </c>
      <c r="F278" s="3" t="s">
        <v>14</v>
      </c>
      <c r="G278" s="3" t="s">
        <v>14</v>
      </c>
      <c r="H278" s="41">
        <v>285.04000000000002</v>
      </c>
      <c r="I278" s="30">
        <f t="shared" si="409"/>
        <v>237.53333333333336</v>
      </c>
      <c r="J278" s="31">
        <v>0.03</v>
      </c>
      <c r="K278" s="32">
        <f t="shared" ref="K278:K280" si="452">I278*J278</f>
        <v>7.1260000000000003</v>
      </c>
      <c r="L278" s="31">
        <v>0.02</v>
      </c>
      <c r="M278" s="32">
        <f t="shared" ref="M278:M280" si="453">(I278+K278)*L278</f>
        <v>4.8931866666666677</v>
      </c>
      <c r="N278" s="37">
        <f t="shared" ref="N278:N280" si="454">I278+K278+M278</f>
        <v>249.55252000000004</v>
      </c>
      <c r="O278" s="4">
        <v>2024</v>
      </c>
      <c r="P278" s="4">
        <v>2</v>
      </c>
      <c r="Q278" s="66" t="s">
        <v>124</v>
      </c>
      <c r="R278" s="18" t="s">
        <v>118</v>
      </c>
      <c r="S278" s="18" t="s">
        <v>125</v>
      </c>
      <c r="T278" s="19" t="s">
        <v>127</v>
      </c>
      <c r="U278" s="20" t="s">
        <v>348</v>
      </c>
      <c r="V278" s="3">
        <v>2</v>
      </c>
      <c r="W278" s="23" t="s">
        <v>698</v>
      </c>
      <c r="X278" s="33">
        <v>18</v>
      </c>
    </row>
    <row r="279" spans="1:24" ht="65.099999999999994" customHeight="1" x14ac:dyDescent="0.25">
      <c r="A279" s="85">
        <v>101</v>
      </c>
      <c r="B279" s="82">
        <v>258</v>
      </c>
      <c r="C279" s="4" t="s">
        <v>783</v>
      </c>
      <c r="D279" s="44" t="s">
        <v>635</v>
      </c>
      <c r="E279" s="3" t="s">
        <v>728</v>
      </c>
      <c r="F279" s="3" t="s">
        <v>14</v>
      </c>
      <c r="G279" s="3" t="s">
        <v>14</v>
      </c>
      <c r="H279" s="41">
        <v>602.91999999999996</v>
      </c>
      <c r="I279" s="30">
        <f t="shared" ref="I279:I298" si="455">H279/1.2</f>
        <v>502.43333333333334</v>
      </c>
      <c r="J279" s="31">
        <v>0.03</v>
      </c>
      <c r="K279" s="32">
        <f t="shared" si="452"/>
        <v>15.073</v>
      </c>
      <c r="L279" s="31">
        <v>0.02</v>
      </c>
      <c r="M279" s="32">
        <f t="shared" si="453"/>
        <v>10.350126666666668</v>
      </c>
      <c r="N279" s="47">
        <f t="shared" si="454"/>
        <v>527.85646000000008</v>
      </c>
      <c r="O279" s="4">
        <v>2024</v>
      </c>
      <c r="P279" s="4">
        <v>2</v>
      </c>
      <c r="Q279" s="66" t="s">
        <v>335</v>
      </c>
      <c r="R279" s="18" t="s">
        <v>107</v>
      </c>
      <c r="S279" s="18" t="s">
        <v>106</v>
      </c>
      <c r="T279" s="19" t="s">
        <v>109</v>
      </c>
      <c r="U279" s="20" t="s">
        <v>336</v>
      </c>
      <c r="V279" s="3">
        <v>2</v>
      </c>
      <c r="W279" s="23" t="s">
        <v>698</v>
      </c>
      <c r="X279" s="33">
        <v>19</v>
      </c>
    </row>
    <row r="280" spans="1:24" ht="65.099999999999994" customHeight="1" x14ac:dyDescent="0.25">
      <c r="A280" s="85"/>
      <c r="B280" s="82">
        <v>259</v>
      </c>
      <c r="C280" s="4" t="s">
        <v>813</v>
      </c>
      <c r="D280" s="44" t="s">
        <v>635</v>
      </c>
      <c r="E280" s="3" t="s">
        <v>730</v>
      </c>
      <c r="F280" s="3" t="s">
        <v>14</v>
      </c>
      <c r="G280" s="3" t="s">
        <v>14</v>
      </c>
      <c r="H280" s="41">
        <v>607.20000000000005</v>
      </c>
      <c r="I280" s="30">
        <f t="shared" si="455"/>
        <v>506.00000000000006</v>
      </c>
      <c r="J280" s="31">
        <v>0.03</v>
      </c>
      <c r="K280" s="32">
        <f t="shared" si="452"/>
        <v>15.180000000000001</v>
      </c>
      <c r="L280" s="31">
        <v>0.02</v>
      </c>
      <c r="M280" s="32">
        <f t="shared" si="453"/>
        <v>10.423600000000002</v>
      </c>
      <c r="N280" s="37">
        <f t="shared" si="454"/>
        <v>531.60360000000003</v>
      </c>
      <c r="O280" s="4">
        <v>2024</v>
      </c>
      <c r="P280" s="4">
        <v>2</v>
      </c>
      <c r="Q280" s="3" t="s">
        <v>693</v>
      </c>
      <c r="R280" s="21" t="s">
        <v>695</v>
      </c>
      <c r="S280" s="21" t="s">
        <v>694</v>
      </c>
      <c r="T280" s="22" t="s">
        <v>416</v>
      </c>
      <c r="U280" s="23" t="s">
        <v>696</v>
      </c>
      <c r="V280" s="3">
        <v>2</v>
      </c>
      <c r="W280" s="23" t="s">
        <v>698</v>
      </c>
      <c r="X280" s="33">
        <v>19</v>
      </c>
    </row>
    <row r="281" spans="1:24" ht="65.099999999999994" customHeight="1" x14ac:dyDescent="0.25">
      <c r="A281" s="85"/>
      <c r="B281" s="82">
        <v>260</v>
      </c>
      <c r="C281" s="4" t="s">
        <v>798</v>
      </c>
      <c r="D281" s="44" t="s">
        <v>635</v>
      </c>
      <c r="E281" s="3" t="s">
        <v>730</v>
      </c>
      <c r="F281" s="3" t="s">
        <v>14</v>
      </c>
      <c r="G281" s="3" t="s">
        <v>14</v>
      </c>
      <c r="H281" s="41">
        <v>610</v>
      </c>
      <c r="I281" s="30">
        <f t="shared" si="455"/>
        <v>508.33333333333337</v>
      </c>
      <c r="J281" s="31">
        <v>0.03</v>
      </c>
      <c r="K281" s="32">
        <f t="shared" ref="K281:K283" si="456">I281*J281</f>
        <v>15.25</v>
      </c>
      <c r="L281" s="31">
        <v>0.02</v>
      </c>
      <c r="M281" s="32">
        <f t="shared" ref="M281:M283" si="457">(I281+K281)*L281</f>
        <v>10.471666666666668</v>
      </c>
      <c r="N281" s="37">
        <f t="shared" ref="N281:N283" si="458">I281+K281+M281</f>
        <v>534.05500000000006</v>
      </c>
      <c r="O281" s="4">
        <v>2024</v>
      </c>
      <c r="P281" s="4">
        <v>2</v>
      </c>
      <c r="Q281" s="66" t="s">
        <v>351</v>
      </c>
      <c r="R281" s="18" t="s">
        <v>43</v>
      </c>
      <c r="S281" s="18" t="s">
        <v>130</v>
      </c>
      <c r="T281" s="19" t="s">
        <v>132</v>
      </c>
      <c r="U281" s="20" t="s">
        <v>131</v>
      </c>
      <c r="V281" s="3">
        <v>2</v>
      </c>
      <c r="W281" s="23" t="s">
        <v>698</v>
      </c>
      <c r="X281" s="33">
        <v>19</v>
      </c>
    </row>
    <row r="282" spans="1:24" ht="65.099999999999994" customHeight="1" x14ac:dyDescent="0.25">
      <c r="A282" s="85">
        <v>102</v>
      </c>
      <c r="B282" s="82">
        <v>261</v>
      </c>
      <c r="C282" s="4" t="s">
        <v>783</v>
      </c>
      <c r="D282" s="44" t="s">
        <v>636</v>
      </c>
      <c r="E282" s="3" t="s">
        <v>729</v>
      </c>
      <c r="F282" s="3" t="s">
        <v>14</v>
      </c>
      <c r="G282" s="3" t="s">
        <v>14</v>
      </c>
      <c r="H282" s="41">
        <v>655.63</v>
      </c>
      <c r="I282" s="30">
        <f t="shared" si="455"/>
        <v>546.35833333333335</v>
      </c>
      <c r="J282" s="31">
        <v>0.03</v>
      </c>
      <c r="K282" s="32">
        <f t="shared" si="456"/>
        <v>16.390750000000001</v>
      </c>
      <c r="L282" s="31">
        <v>0.02</v>
      </c>
      <c r="M282" s="32">
        <f t="shared" si="457"/>
        <v>11.254981666666668</v>
      </c>
      <c r="N282" s="47">
        <f t="shared" si="458"/>
        <v>574.00406500000008</v>
      </c>
      <c r="O282" s="4">
        <v>2024</v>
      </c>
      <c r="P282" s="4">
        <v>2</v>
      </c>
      <c r="Q282" s="66" t="s">
        <v>335</v>
      </c>
      <c r="R282" s="18" t="s">
        <v>107</v>
      </c>
      <c r="S282" s="18" t="s">
        <v>106</v>
      </c>
      <c r="T282" s="19" t="s">
        <v>109</v>
      </c>
      <c r="U282" s="20" t="s">
        <v>336</v>
      </c>
      <c r="V282" s="3">
        <v>2</v>
      </c>
      <c r="W282" s="23" t="s">
        <v>698</v>
      </c>
      <c r="X282" s="33">
        <v>20</v>
      </c>
    </row>
    <row r="283" spans="1:24" ht="65.099999999999994" customHeight="1" x14ac:dyDescent="0.25">
      <c r="A283" s="85"/>
      <c r="B283" s="82">
        <v>262</v>
      </c>
      <c r="C283" s="4" t="s">
        <v>813</v>
      </c>
      <c r="D283" s="44" t="s">
        <v>636</v>
      </c>
      <c r="E283" s="3" t="s">
        <v>731</v>
      </c>
      <c r="F283" s="3" t="s">
        <v>14</v>
      </c>
      <c r="G283" s="3" t="s">
        <v>14</v>
      </c>
      <c r="H283" s="41">
        <v>660.6</v>
      </c>
      <c r="I283" s="30">
        <f t="shared" si="455"/>
        <v>550.5</v>
      </c>
      <c r="J283" s="31">
        <v>0.03</v>
      </c>
      <c r="K283" s="32">
        <f t="shared" si="456"/>
        <v>16.515000000000001</v>
      </c>
      <c r="L283" s="31">
        <v>0.02</v>
      </c>
      <c r="M283" s="32">
        <f t="shared" si="457"/>
        <v>11.340299999999999</v>
      </c>
      <c r="N283" s="37">
        <f t="shared" si="458"/>
        <v>578.35529999999994</v>
      </c>
      <c r="O283" s="4">
        <v>2024</v>
      </c>
      <c r="P283" s="4">
        <v>2</v>
      </c>
      <c r="Q283" s="3" t="s">
        <v>693</v>
      </c>
      <c r="R283" s="21" t="s">
        <v>695</v>
      </c>
      <c r="S283" s="21" t="s">
        <v>694</v>
      </c>
      <c r="T283" s="22" t="s">
        <v>416</v>
      </c>
      <c r="U283" s="23" t="s">
        <v>696</v>
      </c>
      <c r="V283" s="3">
        <v>2</v>
      </c>
      <c r="W283" s="23" t="s">
        <v>698</v>
      </c>
      <c r="X283" s="33">
        <v>20</v>
      </c>
    </row>
    <row r="284" spans="1:24" ht="65.099999999999994" customHeight="1" x14ac:dyDescent="0.25">
      <c r="A284" s="85"/>
      <c r="B284" s="82">
        <v>263</v>
      </c>
      <c r="C284" s="4" t="s">
        <v>798</v>
      </c>
      <c r="D284" s="44" t="s">
        <v>636</v>
      </c>
      <c r="E284" s="3" t="s">
        <v>731</v>
      </c>
      <c r="F284" s="3" t="s">
        <v>14</v>
      </c>
      <c r="G284" s="3" t="s">
        <v>14</v>
      </c>
      <c r="H284" s="41">
        <v>670</v>
      </c>
      <c r="I284" s="30">
        <f t="shared" si="455"/>
        <v>558.33333333333337</v>
      </c>
      <c r="J284" s="31">
        <v>0.03</v>
      </c>
      <c r="K284" s="32">
        <f t="shared" ref="K284:K286" si="459">I284*J284</f>
        <v>16.75</v>
      </c>
      <c r="L284" s="31">
        <v>0.02</v>
      </c>
      <c r="M284" s="32">
        <f t="shared" ref="M284:M286" si="460">(I284+K284)*L284</f>
        <v>11.501666666666667</v>
      </c>
      <c r="N284" s="37">
        <f t="shared" ref="N284:N286" si="461">I284+K284+M284</f>
        <v>586.58500000000004</v>
      </c>
      <c r="O284" s="4">
        <v>2024</v>
      </c>
      <c r="P284" s="4">
        <v>2</v>
      </c>
      <c r="Q284" s="66" t="s">
        <v>351</v>
      </c>
      <c r="R284" s="18" t="s">
        <v>43</v>
      </c>
      <c r="S284" s="18" t="s">
        <v>130</v>
      </c>
      <c r="T284" s="19" t="s">
        <v>132</v>
      </c>
      <c r="U284" s="20" t="s">
        <v>131</v>
      </c>
      <c r="V284" s="3">
        <v>2</v>
      </c>
      <c r="W284" s="23" t="s">
        <v>698</v>
      </c>
      <c r="X284" s="33">
        <v>20</v>
      </c>
    </row>
    <row r="285" spans="1:24" ht="65.099999999999994" customHeight="1" x14ac:dyDescent="0.25">
      <c r="A285" s="85">
        <v>103</v>
      </c>
      <c r="B285" s="82">
        <v>264</v>
      </c>
      <c r="C285" s="4" t="s">
        <v>783</v>
      </c>
      <c r="D285" s="44" t="s">
        <v>637</v>
      </c>
      <c r="E285" s="3" t="s">
        <v>732</v>
      </c>
      <c r="F285" s="3" t="s">
        <v>14</v>
      </c>
      <c r="G285" s="3" t="s">
        <v>14</v>
      </c>
      <c r="H285" s="41">
        <v>1081.03</v>
      </c>
      <c r="I285" s="30">
        <f t="shared" si="455"/>
        <v>900.85833333333335</v>
      </c>
      <c r="J285" s="31">
        <v>0.03</v>
      </c>
      <c r="K285" s="32">
        <f t="shared" si="459"/>
        <v>27.025749999999999</v>
      </c>
      <c r="L285" s="31">
        <v>0.02</v>
      </c>
      <c r="M285" s="32">
        <f t="shared" si="460"/>
        <v>18.557681666666667</v>
      </c>
      <c r="N285" s="47">
        <f t="shared" si="461"/>
        <v>946.44176500000003</v>
      </c>
      <c r="O285" s="4">
        <v>2024</v>
      </c>
      <c r="P285" s="4">
        <v>2</v>
      </c>
      <c r="Q285" s="66" t="s">
        <v>335</v>
      </c>
      <c r="R285" s="18" t="s">
        <v>107</v>
      </c>
      <c r="S285" s="18" t="s">
        <v>106</v>
      </c>
      <c r="T285" s="19" t="s">
        <v>109</v>
      </c>
      <c r="U285" s="20" t="s">
        <v>336</v>
      </c>
      <c r="V285" s="3">
        <v>2</v>
      </c>
      <c r="W285" s="23" t="s">
        <v>698</v>
      </c>
      <c r="X285" s="33">
        <v>21</v>
      </c>
    </row>
    <row r="286" spans="1:24" ht="65.099999999999994" customHeight="1" x14ac:dyDescent="0.25">
      <c r="A286" s="85"/>
      <c r="B286" s="82">
        <v>265</v>
      </c>
      <c r="C286" s="4" t="s">
        <v>813</v>
      </c>
      <c r="D286" s="44" t="s">
        <v>637</v>
      </c>
      <c r="E286" s="3" t="s">
        <v>734</v>
      </c>
      <c r="F286" s="3" t="s">
        <v>14</v>
      </c>
      <c r="G286" s="3" t="s">
        <v>14</v>
      </c>
      <c r="H286" s="41">
        <v>1089</v>
      </c>
      <c r="I286" s="30">
        <f t="shared" si="455"/>
        <v>907.5</v>
      </c>
      <c r="J286" s="31">
        <v>0.03</v>
      </c>
      <c r="K286" s="32">
        <f t="shared" si="459"/>
        <v>27.224999999999998</v>
      </c>
      <c r="L286" s="31">
        <v>0.02</v>
      </c>
      <c r="M286" s="32">
        <f t="shared" si="460"/>
        <v>18.694500000000001</v>
      </c>
      <c r="N286" s="37">
        <f t="shared" si="461"/>
        <v>953.41949999999997</v>
      </c>
      <c r="O286" s="4">
        <v>2024</v>
      </c>
      <c r="P286" s="4">
        <v>2</v>
      </c>
      <c r="Q286" s="3" t="s">
        <v>693</v>
      </c>
      <c r="R286" s="21" t="s">
        <v>695</v>
      </c>
      <c r="S286" s="21" t="s">
        <v>694</v>
      </c>
      <c r="T286" s="22" t="s">
        <v>416</v>
      </c>
      <c r="U286" s="23" t="s">
        <v>696</v>
      </c>
      <c r="V286" s="3">
        <v>2</v>
      </c>
      <c r="W286" s="23" t="s">
        <v>698</v>
      </c>
      <c r="X286" s="33">
        <v>21</v>
      </c>
    </row>
    <row r="287" spans="1:24" ht="65.099999999999994" customHeight="1" x14ac:dyDescent="0.25">
      <c r="A287" s="85"/>
      <c r="B287" s="82">
        <v>266</v>
      </c>
      <c r="C287" s="4" t="s">
        <v>798</v>
      </c>
      <c r="D287" s="44" t="s">
        <v>637</v>
      </c>
      <c r="E287" s="3" t="s">
        <v>734</v>
      </c>
      <c r="F287" s="3" t="s">
        <v>14</v>
      </c>
      <c r="G287" s="3" t="s">
        <v>14</v>
      </c>
      <c r="H287" s="41">
        <v>1090</v>
      </c>
      <c r="I287" s="30">
        <f t="shared" si="455"/>
        <v>908.33333333333337</v>
      </c>
      <c r="J287" s="31">
        <v>0.03</v>
      </c>
      <c r="K287" s="32">
        <f t="shared" ref="K287:K289" si="462">I287*J287</f>
        <v>27.25</v>
      </c>
      <c r="L287" s="31">
        <v>0.02</v>
      </c>
      <c r="M287" s="32">
        <f t="shared" ref="M287:M289" si="463">(I287+K287)*L287</f>
        <v>18.71166666666667</v>
      </c>
      <c r="N287" s="37">
        <f t="shared" ref="N287:N289" si="464">I287+K287+M287</f>
        <v>954.29500000000007</v>
      </c>
      <c r="O287" s="4">
        <v>2024</v>
      </c>
      <c r="P287" s="4">
        <v>2</v>
      </c>
      <c r="Q287" s="66" t="s">
        <v>351</v>
      </c>
      <c r="R287" s="18" t="s">
        <v>43</v>
      </c>
      <c r="S287" s="18" t="s">
        <v>130</v>
      </c>
      <c r="T287" s="19" t="s">
        <v>132</v>
      </c>
      <c r="U287" s="20" t="s">
        <v>131</v>
      </c>
      <c r="V287" s="3">
        <v>2</v>
      </c>
      <c r="W287" s="23" t="s">
        <v>698</v>
      </c>
      <c r="X287" s="33">
        <v>21</v>
      </c>
    </row>
    <row r="288" spans="1:24" ht="65.099999999999994" customHeight="1" x14ac:dyDescent="0.25">
      <c r="A288" s="85">
        <v>104</v>
      </c>
      <c r="B288" s="82">
        <v>267</v>
      </c>
      <c r="C288" s="4" t="s">
        <v>783</v>
      </c>
      <c r="D288" s="44" t="s">
        <v>638</v>
      </c>
      <c r="E288" s="3" t="s">
        <v>733</v>
      </c>
      <c r="F288" s="3" t="s">
        <v>14</v>
      </c>
      <c r="G288" s="3" t="s">
        <v>14</v>
      </c>
      <c r="H288" s="41">
        <v>1006.42</v>
      </c>
      <c r="I288" s="30">
        <f t="shared" si="455"/>
        <v>838.68333333333328</v>
      </c>
      <c r="J288" s="31">
        <v>0.03</v>
      </c>
      <c r="K288" s="32">
        <f t="shared" si="462"/>
        <v>25.160499999999999</v>
      </c>
      <c r="L288" s="31">
        <v>0.02</v>
      </c>
      <c r="M288" s="32">
        <f t="shared" si="463"/>
        <v>17.276876666666666</v>
      </c>
      <c r="N288" s="47">
        <f t="shared" si="464"/>
        <v>881.12070999999992</v>
      </c>
      <c r="O288" s="4">
        <v>2024</v>
      </c>
      <c r="P288" s="4">
        <v>2</v>
      </c>
      <c r="Q288" s="66" t="s">
        <v>335</v>
      </c>
      <c r="R288" s="18" t="s">
        <v>107</v>
      </c>
      <c r="S288" s="18" t="s">
        <v>106</v>
      </c>
      <c r="T288" s="19" t="s">
        <v>109</v>
      </c>
      <c r="U288" s="20" t="s">
        <v>336</v>
      </c>
      <c r="V288" s="3">
        <v>2</v>
      </c>
      <c r="W288" s="23" t="s">
        <v>698</v>
      </c>
      <c r="X288" s="33">
        <v>22</v>
      </c>
    </row>
    <row r="289" spans="1:24" ht="65.099999999999994" customHeight="1" x14ac:dyDescent="0.25">
      <c r="A289" s="85"/>
      <c r="B289" s="82">
        <v>268</v>
      </c>
      <c r="C289" s="4" t="s">
        <v>813</v>
      </c>
      <c r="D289" s="44" t="s">
        <v>638</v>
      </c>
      <c r="E289" s="3" t="s">
        <v>735</v>
      </c>
      <c r="F289" s="3" t="s">
        <v>14</v>
      </c>
      <c r="G289" s="3" t="s">
        <v>14</v>
      </c>
      <c r="H289" s="41">
        <v>1013.4</v>
      </c>
      <c r="I289" s="30">
        <f t="shared" si="455"/>
        <v>844.5</v>
      </c>
      <c r="J289" s="31">
        <v>0.03</v>
      </c>
      <c r="K289" s="32">
        <f t="shared" si="462"/>
        <v>25.334999999999997</v>
      </c>
      <c r="L289" s="31">
        <v>0.02</v>
      </c>
      <c r="M289" s="32">
        <f t="shared" si="463"/>
        <v>17.396700000000003</v>
      </c>
      <c r="N289" s="37">
        <f t="shared" si="464"/>
        <v>887.23170000000005</v>
      </c>
      <c r="O289" s="4">
        <v>2024</v>
      </c>
      <c r="P289" s="4">
        <v>2</v>
      </c>
      <c r="Q289" s="3" t="s">
        <v>693</v>
      </c>
      <c r="R289" s="21" t="s">
        <v>695</v>
      </c>
      <c r="S289" s="21" t="s">
        <v>694</v>
      </c>
      <c r="T289" s="22" t="s">
        <v>416</v>
      </c>
      <c r="U289" s="23" t="s">
        <v>696</v>
      </c>
      <c r="V289" s="3">
        <v>2</v>
      </c>
      <c r="W289" s="23" t="s">
        <v>698</v>
      </c>
      <c r="X289" s="33">
        <v>22</v>
      </c>
    </row>
    <row r="290" spans="1:24" ht="65.099999999999994" customHeight="1" x14ac:dyDescent="0.25">
      <c r="A290" s="85"/>
      <c r="B290" s="82">
        <v>269</v>
      </c>
      <c r="C290" s="4" t="s">
        <v>798</v>
      </c>
      <c r="D290" s="44" t="s">
        <v>638</v>
      </c>
      <c r="E290" s="3" t="s">
        <v>735</v>
      </c>
      <c r="F290" s="3" t="s">
        <v>14</v>
      </c>
      <c r="G290" s="3" t="s">
        <v>14</v>
      </c>
      <c r="H290" s="41">
        <v>1020</v>
      </c>
      <c r="I290" s="30">
        <f t="shared" si="455"/>
        <v>850</v>
      </c>
      <c r="J290" s="31">
        <v>0.03</v>
      </c>
      <c r="K290" s="32">
        <f t="shared" ref="K290:K292" si="465">I290*J290</f>
        <v>25.5</v>
      </c>
      <c r="L290" s="31">
        <v>0.02</v>
      </c>
      <c r="M290" s="32">
        <f t="shared" ref="M290:M292" si="466">(I290+K290)*L290</f>
        <v>17.510000000000002</v>
      </c>
      <c r="N290" s="37">
        <f t="shared" ref="N290:N292" si="467">I290+K290+M290</f>
        <v>893.01</v>
      </c>
      <c r="O290" s="4">
        <v>2024</v>
      </c>
      <c r="P290" s="4">
        <v>2</v>
      </c>
      <c r="Q290" s="66" t="s">
        <v>351</v>
      </c>
      <c r="R290" s="18" t="s">
        <v>43</v>
      </c>
      <c r="S290" s="18" t="s">
        <v>130</v>
      </c>
      <c r="T290" s="19" t="s">
        <v>132</v>
      </c>
      <c r="U290" s="20" t="s">
        <v>131</v>
      </c>
      <c r="V290" s="3">
        <v>2</v>
      </c>
      <c r="W290" s="23" t="s">
        <v>698</v>
      </c>
      <c r="X290" s="33">
        <v>22</v>
      </c>
    </row>
    <row r="291" spans="1:24" ht="65.099999999999994" customHeight="1" x14ac:dyDescent="0.25">
      <c r="A291" s="85">
        <v>105</v>
      </c>
      <c r="B291" s="82">
        <v>270</v>
      </c>
      <c r="C291" s="4" t="s">
        <v>783</v>
      </c>
      <c r="D291" s="44" t="s">
        <v>639</v>
      </c>
      <c r="E291" s="3" t="s">
        <v>736</v>
      </c>
      <c r="F291" s="3" t="s">
        <v>14</v>
      </c>
      <c r="G291" s="3" t="s">
        <v>14</v>
      </c>
      <c r="H291" s="41">
        <v>1006.42</v>
      </c>
      <c r="I291" s="30">
        <f t="shared" si="455"/>
        <v>838.68333333333328</v>
      </c>
      <c r="J291" s="31">
        <v>0.03</v>
      </c>
      <c r="K291" s="32">
        <f t="shared" si="465"/>
        <v>25.160499999999999</v>
      </c>
      <c r="L291" s="31">
        <v>0.02</v>
      </c>
      <c r="M291" s="32">
        <f t="shared" si="466"/>
        <v>17.276876666666666</v>
      </c>
      <c r="N291" s="47">
        <f t="shared" si="467"/>
        <v>881.12070999999992</v>
      </c>
      <c r="O291" s="4">
        <v>2024</v>
      </c>
      <c r="P291" s="4">
        <v>2</v>
      </c>
      <c r="Q291" s="66" t="s">
        <v>335</v>
      </c>
      <c r="R291" s="18" t="s">
        <v>107</v>
      </c>
      <c r="S291" s="18" t="s">
        <v>106</v>
      </c>
      <c r="T291" s="19" t="s">
        <v>109</v>
      </c>
      <c r="U291" s="20" t="s">
        <v>336</v>
      </c>
      <c r="V291" s="3">
        <v>2</v>
      </c>
      <c r="W291" s="23" t="s">
        <v>698</v>
      </c>
      <c r="X291" s="33">
        <v>23</v>
      </c>
    </row>
    <row r="292" spans="1:24" ht="65.099999999999994" customHeight="1" x14ac:dyDescent="0.25">
      <c r="A292" s="85"/>
      <c r="B292" s="82">
        <v>271</v>
      </c>
      <c r="C292" s="4" t="s">
        <v>813</v>
      </c>
      <c r="D292" s="44" t="s">
        <v>639</v>
      </c>
      <c r="E292" s="3" t="s">
        <v>737</v>
      </c>
      <c r="F292" s="3" t="s">
        <v>14</v>
      </c>
      <c r="G292" s="3" t="s">
        <v>14</v>
      </c>
      <c r="H292" s="41">
        <v>1013.4</v>
      </c>
      <c r="I292" s="30">
        <f t="shared" si="455"/>
        <v>844.5</v>
      </c>
      <c r="J292" s="31">
        <v>0.03</v>
      </c>
      <c r="K292" s="32">
        <f t="shared" si="465"/>
        <v>25.334999999999997</v>
      </c>
      <c r="L292" s="31">
        <v>0.02</v>
      </c>
      <c r="M292" s="32">
        <f t="shared" si="466"/>
        <v>17.396700000000003</v>
      </c>
      <c r="N292" s="37">
        <f t="shared" si="467"/>
        <v>887.23170000000005</v>
      </c>
      <c r="O292" s="4">
        <v>2024</v>
      </c>
      <c r="P292" s="4">
        <v>2</v>
      </c>
      <c r="Q292" s="3" t="s">
        <v>693</v>
      </c>
      <c r="R292" s="21" t="s">
        <v>695</v>
      </c>
      <c r="S292" s="21" t="s">
        <v>694</v>
      </c>
      <c r="T292" s="22" t="s">
        <v>416</v>
      </c>
      <c r="U292" s="23" t="s">
        <v>696</v>
      </c>
      <c r="V292" s="3">
        <v>2</v>
      </c>
      <c r="W292" s="23" t="s">
        <v>698</v>
      </c>
      <c r="X292" s="33">
        <v>23</v>
      </c>
    </row>
    <row r="293" spans="1:24" ht="65.099999999999994" customHeight="1" x14ac:dyDescent="0.25">
      <c r="A293" s="85"/>
      <c r="B293" s="82">
        <v>272</v>
      </c>
      <c r="C293" s="4" t="s">
        <v>798</v>
      </c>
      <c r="D293" s="44" t="s">
        <v>639</v>
      </c>
      <c r="E293" s="3" t="s">
        <v>737</v>
      </c>
      <c r="F293" s="3" t="s">
        <v>14</v>
      </c>
      <c r="G293" s="3" t="s">
        <v>14</v>
      </c>
      <c r="H293" s="41">
        <v>1020</v>
      </c>
      <c r="I293" s="30">
        <f t="shared" si="455"/>
        <v>850</v>
      </c>
      <c r="J293" s="31">
        <v>0.03</v>
      </c>
      <c r="K293" s="32">
        <f t="shared" ref="K293:K295" si="468">I293*J293</f>
        <v>25.5</v>
      </c>
      <c r="L293" s="31">
        <v>0.02</v>
      </c>
      <c r="M293" s="32">
        <f t="shared" ref="M293:M295" si="469">(I293+K293)*L293</f>
        <v>17.510000000000002</v>
      </c>
      <c r="N293" s="37">
        <f t="shared" ref="N293:N295" si="470">I293+K293+M293</f>
        <v>893.01</v>
      </c>
      <c r="O293" s="4">
        <v>2024</v>
      </c>
      <c r="P293" s="4">
        <v>2</v>
      </c>
      <c r="Q293" s="66" t="s">
        <v>351</v>
      </c>
      <c r="R293" s="18" t="s">
        <v>43</v>
      </c>
      <c r="S293" s="18" t="s">
        <v>130</v>
      </c>
      <c r="T293" s="19" t="s">
        <v>132</v>
      </c>
      <c r="U293" s="20" t="s">
        <v>131</v>
      </c>
      <c r="V293" s="3">
        <v>2</v>
      </c>
      <c r="W293" s="23" t="s">
        <v>698</v>
      </c>
      <c r="X293" s="33">
        <v>23</v>
      </c>
    </row>
    <row r="294" spans="1:24" ht="65.099999999999994" customHeight="1" x14ac:dyDescent="0.25">
      <c r="A294" s="85">
        <v>106</v>
      </c>
      <c r="B294" s="82">
        <v>273</v>
      </c>
      <c r="C294" s="4" t="s">
        <v>783</v>
      </c>
      <c r="D294" s="44" t="s">
        <v>640</v>
      </c>
      <c r="E294" s="3" t="s">
        <v>738</v>
      </c>
      <c r="F294" s="3" t="s">
        <v>14</v>
      </c>
      <c r="G294" s="3" t="s">
        <v>14</v>
      </c>
      <c r="H294" s="41">
        <v>589.26</v>
      </c>
      <c r="I294" s="30">
        <f t="shared" si="455"/>
        <v>491.05</v>
      </c>
      <c r="J294" s="31">
        <v>0.03</v>
      </c>
      <c r="K294" s="32">
        <f t="shared" si="468"/>
        <v>14.7315</v>
      </c>
      <c r="L294" s="31">
        <v>0.02</v>
      </c>
      <c r="M294" s="32">
        <f t="shared" si="469"/>
        <v>10.115629999999999</v>
      </c>
      <c r="N294" s="47">
        <f t="shared" si="470"/>
        <v>515.89712999999995</v>
      </c>
      <c r="O294" s="4">
        <v>2024</v>
      </c>
      <c r="P294" s="4">
        <v>2</v>
      </c>
      <c r="Q294" s="66" t="s">
        <v>335</v>
      </c>
      <c r="R294" s="18" t="s">
        <v>107</v>
      </c>
      <c r="S294" s="18" t="s">
        <v>106</v>
      </c>
      <c r="T294" s="19" t="s">
        <v>109</v>
      </c>
      <c r="U294" s="20" t="s">
        <v>336</v>
      </c>
      <c r="V294" s="3">
        <v>2</v>
      </c>
      <c r="W294" s="23" t="s">
        <v>698</v>
      </c>
      <c r="X294" s="33">
        <v>24</v>
      </c>
    </row>
    <row r="295" spans="1:24" ht="65.099999999999994" customHeight="1" x14ac:dyDescent="0.25">
      <c r="A295" s="85"/>
      <c r="B295" s="82">
        <v>274</v>
      </c>
      <c r="C295" s="4" t="s">
        <v>813</v>
      </c>
      <c r="D295" s="44" t="s">
        <v>640</v>
      </c>
      <c r="E295" s="3" t="s">
        <v>739</v>
      </c>
      <c r="F295" s="3" t="s">
        <v>14</v>
      </c>
      <c r="G295" s="3" t="s">
        <v>14</v>
      </c>
      <c r="H295" s="41">
        <v>593.4</v>
      </c>
      <c r="I295" s="30">
        <f t="shared" si="455"/>
        <v>494.5</v>
      </c>
      <c r="J295" s="31">
        <v>0.03</v>
      </c>
      <c r="K295" s="32">
        <f t="shared" si="468"/>
        <v>14.834999999999999</v>
      </c>
      <c r="L295" s="31">
        <v>0.02</v>
      </c>
      <c r="M295" s="32">
        <f t="shared" si="469"/>
        <v>10.1867</v>
      </c>
      <c r="N295" s="37">
        <f t="shared" si="470"/>
        <v>519.52170000000001</v>
      </c>
      <c r="O295" s="4">
        <v>2024</v>
      </c>
      <c r="P295" s="4">
        <v>2</v>
      </c>
      <c r="Q295" s="3" t="s">
        <v>693</v>
      </c>
      <c r="R295" s="21" t="s">
        <v>695</v>
      </c>
      <c r="S295" s="21" t="s">
        <v>694</v>
      </c>
      <c r="T295" s="22" t="s">
        <v>416</v>
      </c>
      <c r="U295" s="23" t="s">
        <v>696</v>
      </c>
      <c r="V295" s="3">
        <v>2</v>
      </c>
      <c r="W295" s="23" t="s">
        <v>698</v>
      </c>
      <c r="X295" s="33">
        <v>24</v>
      </c>
    </row>
    <row r="296" spans="1:24" ht="65.099999999999994" customHeight="1" x14ac:dyDescent="0.25">
      <c r="A296" s="85"/>
      <c r="B296" s="82">
        <v>275</v>
      </c>
      <c r="C296" s="4" t="s">
        <v>798</v>
      </c>
      <c r="D296" s="44" t="s">
        <v>640</v>
      </c>
      <c r="E296" s="3" t="s">
        <v>739</v>
      </c>
      <c r="F296" s="3" t="s">
        <v>14</v>
      </c>
      <c r="G296" s="3" t="s">
        <v>14</v>
      </c>
      <c r="H296" s="41">
        <v>600</v>
      </c>
      <c r="I296" s="30">
        <f t="shared" si="455"/>
        <v>500</v>
      </c>
      <c r="J296" s="31">
        <v>0.03</v>
      </c>
      <c r="K296" s="32">
        <f t="shared" ref="K296:K298" si="471">I296*J296</f>
        <v>15</v>
      </c>
      <c r="L296" s="31">
        <v>0.02</v>
      </c>
      <c r="M296" s="32">
        <f t="shared" ref="M296:M298" si="472">(I296+K296)*L296</f>
        <v>10.3</v>
      </c>
      <c r="N296" s="37">
        <f t="shared" ref="N296:N298" si="473">I296+K296+M296</f>
        <v>525.29999999999995</v>
      </c>
      <c r="O296" s="4">
        <v>2024</v>
      </c>
      <c r="P296" s="4">
        <v>2</v>
      </c>
      <c r="Q296" s="66" t="s">
        <v>351</v>
      </c>
      <c r="R296" s="18" t="s">
        <v>43</v>
      </c>
      <c r="S296" s="18" t="s">
        <v>130</v>
      </c>
      <c r="T296" s="19" t="s">
        <v>132</v>
      </c>
      <c r="U296" s="20" t="s">
        <v>131</v>
      </c>
      <c r="V296" s="3">
        <v>2</v>
      </c>
      <c r="W296" s="23" t="s">
        <v>698</v>
      </c>
      <c r="X296" s="33">
        <v>24</v>
      </c>
    </row>
    <row r="297" spans="1:24" ht="65.099999999999994" customHeight="1" x14ac:dyDescent="0.25">
      <c r="A297" s="85">
        <v>107</v>
      </c>
      <c r="B297" s="82">
        <v>276</v>
      </c>
      <c r="C297" s="4" t="s">
        <v>778</v>
      </c>
      <c r="D297" s="44" t="s">
        <v>641</v>
      </c>
      <c r="E297" s="3" t="s">
        <v>740</v>
      </c>
      <c r="F297" s="3" t="s">
        <v>14</v>
      </c>
      <c r="G297" s="3" t="s">
        <v>14</v>
      </c>
      <c r="H297" s="41">
        <v>1140.6600000000001</v>
      </c>
      <c r="I297" s="30">
        <f t="shared" si="455"/>
        <v>950.55000000000007</v>
      </c>
      <c r="J297" s="31">
        <v>0.03</v>
      </c>
      <c r="K297" s="32">
        <f t="shared" si="471"/>
        <v>28.516500000000001</v>
      </c>
      <c r="L297" s="31">
        <v>0.02</v>
      </c>
      <c r="M297" s="32">
        <f t="shared" si="472"/>
        <v>19.581330000000001</v>
      </c>
      <c r="N297" s="47">
        <f t="shared" si="473"/>
        <v>998.64783</v>
      </c>
      <c r="O297" s="4">
        <v>2024</v>
      </c>
      <c r="P297" s="4">
        <v>2</v>
      </c>
      <c r="Q297" s="66" t="s">
        <v>335</v>
      </c>
      <c r="R297" s="18" t="s">
        <v>107</v>
      </c>
      <c r="S297" s="18" t="s">
        <v>106</v>
      </c>
      <c r="T297" s="19" t="s">
        <v>109</v>
      </c>
      <c r="U297" s="20" t="s">
        <v>336</v>
      </c>
      <c r="V297" s="3">
        <v>2</v>
      </c>
      <c r="W297" s="23" t="s">
        <v>698</v>
      </c>
      <c r="X297" s="33">
        <v>25</v>
      </c>
    </row>
    <row r="298" spans="1:24" ht="65.099999999999994" customHeight="1" x14ac:dyDescent="0.25">
      <c r="A298" s="85"/>
      <c r="B298" s="82">
        <v>277</v>
      </c>
      <c r="C298" s="4" t="s">
        <v>808</v>
      </c>
      <c r="D298" s="44" t="s">
        <v>641</v>
      </c>
      <c r="E298" s="3" t="s">
        <v>741</v>
      </c>
      <c r="F298" s="3" t="s">
        <v>14</v>
      </c>
      <c r="G298" s="3" t="s">
        <v>14</v>
      </c>
      <c r="H298" s="41">
        <v>1141.2</v>
      </c>
      <c r="I298" s="30">
        <f t="shared" si="455"/>
        <v>951.00000000000011</v>
      </c>
      <c r="J298" s="31">
        <v>0.03</v>
      </c>
      <c r="K298" s="32">
        <f t="shared" si="471"/>
        <v>28.53</v>
      </c>
      <c r="L298" s="31">
        <v>0.02</v>
      </c>
      <c r="M298" s="32">
        <f t="shared" si="472"/>
        <v>19.590600000000002</v>
      </c>
      <c r="N298" s="37">
        <f t="shared" si="473"/>
        <v>999.12060000000008</v>
      </c>
      <c r="O298" s="4">
        <v>2024</v>
      </c>
      <c r="P298" s="4">
        <v>2</v>
      </c>
      <c r="Q298" s="3" t="s">
        <v>693</v>
      </c>
      <c r="R298" s="21" t="s">
        <v>695</v>
      </c>
      <c r="S298" s="21" t="s">
        <v>694</v>
      </c>
      <c r="T298" s="22" t="s">
        <v>416</v>
      </c>
      <c r="U298" s="23" t="s">
        <v>696</v>
      </c>
      <c r="V298" s="3">
        <v>2</v>
      </c>
      <c r="W298" s="23" t="s">
        <v>698</v>
      </c>
      <c r="X298" s="33">
        <v>25</v>
      </c>
    </row>
    <row r="299" spans="1:24" ht="65.099999999999994" customHeight="1" x14ac:dyDescent="0.25">
      <c r="A299" s="85"/>
      <c r="B299" s="82">
        <v>278</v>
      </c>
      <c r="C299" s="68" t="s">
        <v>817</v>
      </c>
      <c r="D299" s="44" t="s">
        <v>641</v>
      </c>
      <c r="E299" s="3" t="s">
        <v>742</v>
      </c>
      <c r="F299" s="3" t="s">
        <v>14</v>
      </c>
      <c r="G299" s="3" t="s">
        <v>14</v>
      </c>
      <c r="H299" s="41">
        <v>1140.6600000000001</v>
      </c>
      <c r="I299" s="30">
        <f t="shared" ref="I299:I317" si="474">H299/1.2</f>
        <v>950.55000000000007</v>
      </c>
      <c r="J299" s="31">
        <v>0.03</v>
      </c>
      <c r="K299" s="32">
        <f t="shared" ref="K299:K301" si="475">I299*J299</f>
        <v>28.516500000000001</v>
      </c>
      <c r="L299" s="31">
        <v>0.02</v>
      </c>
      <c r="M299" s="32">
        <f t="shared" ref="M299:M301" si="476">(I299+K299)*L299</f>
        <v>19.581330000000001</v>
      </c>
      <c r="N299" s="37">
        <f t="shared" ref="N299:N301" si="477">I299+K299+M299</f>
        <v>998.64783</v>
      </c>
      <c r="O299" s="4">
        <v>2024</v>
      </c>
      <c r="P299" s="4">
        <v>2</v>
      </c>
      <c r="Q299" s="66" t="s">
        <v>418</v>
      </c>
      <c r="R299" s="18" t="s">
        <v>313</v>
      </c>
      <c r="S299" s="18" t="s">
        <v>419</v>
      </c>
      <c r="T299" s="19" t="s">
        <v>421</v>
      </c>
      <c r="U299" s="20" t="s">
        <v>420</v>
      </c>
      <c r="V299" s="3">
        <v>2</v>
      </c>
      <c r="W299" s="23" t="s">
        <v>698</v>
      </c>
      <c r="X299" s="33">
        <v>25</v>
      </c>
    </row>
    <row r="300" spans="1:24" ht="65.099999999999994" customHeight="1" x14ac:dyDescent="0.25">
      <c r="A300" s="85">
        <v>108</v>
      </c>
      <c r="B300" s="82">
        <v>279</v>
      </c>
      <c r="C300" s="4" t="s">
        <v>779</v>
      </c>
      <c r="D300" s="44" t="s">
        <v>642</v>
      </c>
      <c r="E300" s="3" t="s">
        <v>743</v>
      </c>
      <c r="F300" s="3" t="s">
        <v>14</v>
      </c>
      <c r="G300" s="3" t="s">
        <v>14</v>
      </c>
      <c r="H300" s="41">
        <v>1020.17</v>
      </c>
      <c r="I300" s="30">
        <f t="shared" si="474"/>
        <v>850.14166666666665</v>
      </c>
      <c r="J300" s="31">
        <v>0.03</v>
      </c>
      <c r="K300" s="32">
        <f t="shared" si="475"/>
        <v>25.504249999999999</v>
      </c>
      <c r="L300" s="31">
        <v>0.02</v>
      </c>
      <c r="M300" s="32">
        <f t="shared" si="476"/>
        <v>17.512918333333332</v>
      </c>
      <c r="N300" s="47">
        <f t="shared" si="477"/>
        <v>893.15883499999995</v>
      </c>
      <c r="O300" s="4">
        <v>2024</v>
      </c>
      <c r="P300" s="4">
        <v>2</v>
      </c>
      <c r="Q300" s="66" t="s">
        <v>335</v>
      </c>
      <c r="R300" s="18" t="s">
        <v>107</v>
      </c>
      <c r="S300" s="18" t="s">
        <v>106</v>
      </c>
      <c r="T300" s="19" t="s">
        <v>109</v>
      </c>
      <c r="U300" s="20" t="s">
        <v>336</v>
      </c>
      <c r="V300" s="3">
        <v>2</v>
      </c>
      <c r="W300" s="23" t="s">
        <v>698</v>
      </c>
      <c r="X300" s="33">
        <v>26</v>
      </c>
    </row>
    <row r="301" spans="1:24" ht="65.099999999999994" customHeight="1" x14ac:dyDescent="0.25">
      <c r="A301" s="85"/>
      <c r="B301" s="82">
        <v>280</v>
      </c>
      <c r="C301" s="4" t="s">
        <v>809</v>
      </c>
      <c r="D301" s="44" t="s">
        <v>642</v>
      </c>
      <c r="E301" s="3" t="s">
        <v>744</v>
      </c>
      <c r="F301" s="3" t="s">
        <v>14</v>
      </c>
      <c r="G301" s="3" t="s">
        <v>14</v>
      </c>
      <c r="H301" s="41">
        <v>1020.6</v>
      </c>
      <c r="I301" s="30">
        <f t="shared" si="474"/>
        <v>850.5</v>
      </c>
      <c r="J301" s="31">
        <v>0.03</v>
      </c>
      <c r="K301" s="32">
        <f t="shared" si="475"/>
        <v>25.515000000000001</v>
      </c>
      <c r="L301" s="31">
        <v>0.02</v>
      </c>
      <c r="M301" s="32">
        <f t="shared" si="476"/>
        <v>17.520299999999999</v>
      </c>
      <c r="N301" s="37">
        <f t="shared" si="477"/>
        <v>893.53530000000001</v>
      </c>
      <c r="O301" s="4">
        <v>2024</v>
      </c>
      <c r="P301" s="4">
        <v>2</v>
      </c>
      <c r="Q301" s="3" t="s">
        <v>693</v>
      </c>
      <c r="R301" s="21" t="s">
        <v>695</v>
      </c>
      <c r="S301" s="21" t="s">
        <v>694</v>
      </c>
      <c r="T301" s="22" t="s">
        <v>416</v>
      </c>
      <c r="U301" s="23" t="s">
        <v>696</v>
      </c>
      <c r="V301" s="3">
        <v>2</v>
      </c>
      <c r="W301" s="23" t="s">
        <v>698</v>
      </c>
      <c r="X301" s="33">
        <v>26</v>
      </c>
    </row>
    <row r="302" spans="1:24" ht="65.099999999999994" customHeight="1" x14ac:dyDescent="0.25">
      <c r="A302" s="85"/>
      <c r="B302" s="82">
        <v>281</v>
      </c>
      <c r="C302" s="4" t="s">
        <v>794</v>
      </c>
      <c r="D302" s="44" t="s">
        <v>642</v>
      </c>
      <c r="E302" s="3" t="s">
        <v>744</v>
      </c>
      <c r="F302" s="3" t="s">
        <v>14</v>
      </c>
      <c r="G302" s="3" t="s">
        <v>14</v>
      </c>
      <c r="H302" s="41">
        <v>1030</v>
      </c>
      <c r="I302" s="30">
        <f t="shared" si="474"/>
        <v>858.33333333333337</v>
      </c>
      <c r="J302" s="31">
        <v>0.03</v>
      </c>
      <c r="K302" s="32">
        <f t="shared" ref="K302:K304" si="478">I302*J302</f>
        <v>25.75</v>
      </c>
      <c r="L302" s="31">
        <v>0.02</v>
      </c>
      <c r="M302" s="32">
        <f t="shared" ref="M302:M304" si="479">(I302+K302)*L302</f>
        <v>17.681666666666668</v>
      </c>
      <c r="N302" s="37">
        <f t="shared" ref="N302:N304" si="480">I302+K302+M302</f>
        <v>901.76499999999999</v>
      </c>
      <c r="O302" s="4">
        <v>2024</v>
      </c>
      <c r="P302" s="4">
        <v>2</v>
      </c>
      <c r="Q302" s="66" t="s">
        <v>351</v>
      </c>
      <c r="R302" s="18" t="s">
        <v>43</v>
      </c>
      <c r="S302" s="18" t="s">
        <v>130</v>
      </c>
      <c r="T302" s="19" t="s">
        <v>132</v>
      </c>
      <c r="U302" s="20" t="s">
        <v>131</v>
      </c>
      <c r="V302" s="3">
        <v>2</v>
      </c>
      <c r="W302" s="23" t="s">
        <v>698</v>
      </c>
      <c r="X302" s="33">
        <v>26</v>
      </c>
    </row>
    <row r="303" spans="1:24" ht="65.099999999999994" customHeight="1" x14ac:dyDescent="0.25">
      <c r="A303" s="85">
        <v>109</v>
      </c>
      <c r="B303" s="82">
        <v>282</v>
      </c>
      <c r="C303" s="4" t="s">
        <v>779</v>
      </c>
      <c r="D303" s="44" t="s">
        <v>643</v>
      </c>
      <c r="E303" s="3" t="s">
        <v>745</v>
      </c>
      <c r="F303" s="3" t="s">
        <v>14</v>
      </c>
      <c r="G303" s="3" t="s">
        <v>14</v>
      </c>
      <c r="H303" s="41">
        <v>982.12</v>
      </c>
      <c r="I303" s="30">
        <f t="shared" si="474"/>
        <v>818.43333333333339</v>
      </c>
      <c r="J303" s="31">
        <v>0.03</v>
      </c>
      <c r="K303" s="32">
        <f t="shared" si="478"/>
        <v>24.553000000000001</v>
      </c>
      <c r="L303" s="31">
        <v>0.02</v>
      </c>
      <c r="M303" s="32">
        <f t="shared" si="479"/>
        <v>16.859726666666667</v>
      </c>
      <c r="N303" s="47">
        <f t="shared" si="480"/>
        <v>859.84606000000008</v>
      </c>
      <c r="O303" s="4">
        <v>2024</v>
      </c>
      <c r="P303" s="4">
        <v>2</v>
      </c>
      <c r="Q303" s="66" t="s">
        <v>335</v>
      </c>
      <c r="R303" s="18" t="s">
        <v>107</v>
      </c>
      <c r="S303" s="18" t="s">
        <v>106</v>
      </c>
      <c r="T303" s="19" t="s">
        <v>109</v>
      </c>
      <c r="U303" s="20" t="s">
        <v>336</v>
      </c>
      <c r="V303" s="3">
        <v>2</v>
      </c>
      <c r="W303" s="23" t="s">
        <v>698</v>
      </c>
      <c r="X303" s="33">
        <v>27</v>
      </c>
    </row>
    <row r="304" spans="1:24" ht="65.099999999999994" customHeight="1" x14ac:dyDescent="0.25">
      <c r="A304" s="85"/>
      <c r="B304" s="82">
        <v>283</v>
      </c>
      <c r="C304" s="4" t="s">
        <v>809</v>
      </c>
      <c r="D304" s="44" t="s">
        <v>643</v>
      </c>
      <c r="E304" s="3" t="s">
        <v>747</v>
      </c>
      <c r="F304" s="3" t="s">
        <v>14</v>
      </c>
      <c r="G304" s="3" t="s">
        <v>14</v>
      </c>
      <c r="H304" s="41">
        <v>982.2</v>
      </c>
      <c r="I304" s="30">
        <f t="shared" si="474"/>
        <v>818.50000000000011</v>
      </c>
      <c r="J304" s="31">
        <v>0.03</v>
      </c>
      <c r="K304" s="32">
        <f t="shared" si="478"/>
        <v>24.555000000000003</v>
      </c>
      <c r="L304" s="31">
        <v>0.02</v>
      </c>
      <c r="M304" s="32">
        <f t="shared" si="479"/>
        <v>16.8611</v>
      </c>
      <c r="N304" s="37">
        <f t="shared" si="480"/>
        <v>859.91610000000003</v>
      </c>
      <c r="O304" s="4">
        <v>2024</v>
      </c>
      <c r="P304" s="4">
        <v>2</v>
      </c>
      <c r="Q304" s="3" t="s">
        <v>693</v>
      </c>
      <c r="R304" s="21" t="s">
        <v>695</v>
      </c>
      <c r="S304" s="21" t="s">
        <v>694</v>
      </c>
      <c r="T304" s="22" t="s">
        <v>416</v>
      </c>
      <c r="U304" s="23" t="s">
        <v>696</v>
      </c>
      <c r="V304" s="3">
        <v>2</v>
      </c>
      <c r="W304" s="23" t="s">
        <v>698</v>
      </c>
      <c r="X304" s="33">
        <v>27</v>
      </c>
    </row>
    <row r="305" spans="1:24" ht="65.099999999999994" customHeight="1" x14ac:dyDescent="0.25">
      <c r="A305" s="85"/>
      <c r="B305" s="82">
        <v>284</v>
      </c>
      <c r="C305" s="4" t="s">
        <v>794</v>
      </c>
      <c r="D305" s="44" t="s">
        <v>643</v>
      </c>
      <c r="E305" s="3" t="s">
        <v>747</v>
      </c>
      <c r="F305" s="3" t="s">
        <v>14</v>
      </c>
      <c r="G305" s="3" t="s">
        <v>14</v>
      </c>
      <c r="H305" s="41">
        <v>990</v>
      </c>
      <c r="I305" s="30">
        <f t="shared" si="474"/>
        <v>825</v>
      </c>
      <c r="J305" s="31">
        <v>0.03</v>
      </c>
      <c r="K305" s="32">
        <f t="shared" ref="K305:K307" si="481">I305*J305</f>
        <v>24.75</v>
      </c>
      <c r="L305" s="31">
        <v>0.02</v>
      </c>
      <c r="M305" s="32">
        <f t="shared" ref="M305:M307" si="482">(I305+K305)*L305</f>
        <v>16.995000000000001</v>
      </c>
      <c r="N305" s="37">
        <f t="shared" ref="N305:N307" si="483">I305+K305+M305</f>
        <v>866.745</v>
      </c>
      <c r="O305" s="4">
        <v>2024</v>
      </c>
      <c r="P305" s="4">
        <v>2</v>
      </c>
      <c r="Q305" s="66" t="s">
        <v>351</v>
      </c>
      <c r="R305" s="18" t="s">
        <v>43</v>
      </c>
      <c r="S305" s="18" t="s">
        <v>130</v>
      </c>
      <c r="T305" s="19" t="s">
        <v>132</v>
      </c>
      <c r="U305" s="20" t="s">
        <v>131</v>
      </c>
      <c r="V305" s="3">
        <v>2</v>
      </c>
      <c r="W305" s="23" t="s">
        <v>698</v>
      </c>
      <c r="X305" s="33">
        <v>27</v>
      </c>
    </row>
    <row r="306" spans="1:24" ht="65.099999999999994" customHeight="1" x14ac:dyDescent="0.25">
      <c r="A306" s="85">
        <v>110</v>
      </c>
      <c r="B306" s="82">
        <v>285</v>
      </c>
      <c r="C306" s="4" t="s">
        <v>779</v>
      </c>
      <c r="D306" s="44" t="s">
        <v>644</v>
      </c>
      <c r="E306" s="3" t="s">
        <v>746</v>
      </c>
      <c r="F306" s="3" t="s">
        <v>14</v>
      </c>
      <c r="G306" s="3" t="s">
        <v>14</v>
      </c>
      <c r="H306" s="41">
        <v>999.82</v>
      </c>
      <c r="I306" s="30">
        <f t="shared" si="474"/>
        <v>833.18333333333339</v>
      </c>
      <c r="J306" s="31">
        <v>0.03</v>
      </c>
      <c r="K306" s="32">
        <f t="shared" si="481"/>
        <v>24.9955</v>
      </c>
      <c r="L306" s="31">
        <v>0.02</v>
      </c>
      <c r="M306" s="32">
        <f t="shared" si="482"/>
        <v>17.163576666666668</v>
      </c>
      <c r="N306" s="47">
        <f t="shared" si="483"/>
        <v>875.34241000000009</v>
      </c>
      <c r="O306" s="4">
        <v>2024</v>
      </c>
      <c r="P306" s="4">
        <v>2</v>
      </c>
      <c r="Q306" s="66" t="s">
        <v>335</v>
      </c>
      <c r="R306" s="18" t="s">
        <v>107</v>
      </c>
      <c r="S306" s="18" t="s">
        <v>106</v>
      </c>
      <c r="T306" s="19" t="s">
        <v>109</v>
      </c>
      <c r="U306" s="20" t="s">
        <v>336</v>
      </c>
      <c r="V306" s="3">
        <v>2</v>
      </c>
      <c r="W306" s="23" t="s">
        <v>698</v>
      </c>
      <c r="X306" s="33">
        <v>28</v>
      </c>
    </row>
    <row r="307" spans="1:24" ht="65.099999999999994" customHeight="1" x14ac:dyDescent="0.25">
      <c r="A307" s="85"/>
      <c r="B307" s="82">
        <v>286</v>
      </c>
      <c r="C307" s="4" t="s">
        <v>809</v>
      </c>
      <c r="D307" s="44" t="s">
        <v>644</v>
      </c>
      <c r="E307" s="3" t="s">
        <v>748</v>
      </c>
      <c r="F307" s="3" t="s">
        <v>14</v>
      </c>
      <c r="G307" s="3" t="s">
        <v>14</v>
      </c>
      <c r="H307" s="41">
        <v>1000.2</v>
      </c>
      <c r="I307" s="30">
        <f t="shared" si="474"/>
        <v>833.50000000000011</v>
      </c>
      <c r="J307" s="31">
        <v>0.03</v>
      </c>
      <c r="K307" s="32">
        <f t="shared" si="481"/>
        <v>25.005000000000003</v>
      </c>
      <c r="L307" s="31">
        <v>0.02</v>
      </c>
      <c r="M307" s="32">
        <f t="shared" si="482"/>
        <v>17.170100000000001</v>
      </c>
      <c r="N307" s="37">
        <f t="shared" si="483"/>
        <v>875.67510000000016</v>
      </c>
      <c r="O307" s="4">
        <v>2024</v>
      </c>
      <c r="P307" s="4">
        <v>2</v>
      </c>
      <c r="Q307" s="3" t="s">
        <v>693</v>
      </c>
      <c r="R307" s="21" t="s">
        <v>695</v>
      </c>
      <c r="S307" s="21" t="s">
        <v>694</v>
      </c>
      <c r="T307" s="22" t="s">
        <v>416</v>
      </c>
      <c r="U307" s="23" t="s">
        <v>696</v>
      </c>
      <c r="V307" s="3">
        <v>2</v>
      </c>
      <c r="W307" s="23" t="s">
        <v>698</v>
      </c>
      <c r="X307" s="33">
        <v>28</v>
      </c>
    </row>
    <row r="308" spans="1:24" ht="65.099999999999994" customHeight="1" x14ac:dyDescent="0.25">
      <c r="A308" s="85"/>
      <c r="B308" s="82">
        <v>287</v>
      </c>
      <c r="C308" s="4" t="s">
        <v>794</v>
      </c>
      <c r="D308" s="44" t="s">
        <v>644</v>
      </c>
      <c r="E308" s="3" t="s">
        <v>748</v>
      </c>
      <c r="F308" s="3" t="s">
        <v>14</v>
      </c>
      <c r="G308" s="3" t="s">
        <v>14</v>
      </c>
      <c r="H308" s="41">
        <v>1010</v>
      </c>
      <c r="I308" s="30">
        <f t="shared" si="474"/>
        <v>841.66666666666674</v>
      </c>
      <c r="J308" s="31">
        <v>0.03</v>
      </c>
      <c r="K308" s="32">
        <f t="shared" ref="K308:K310" si="484">I308*J308</f>
        <v>25.25</v>
      </c>
      <c r="L308" s="31">
        <v>0.02</v>
      </c>
      <c r="M308" s="32">
        <f t="shared" ref="M308:M310" si="485">(I308+K308)*L308</f>
        <v>17.338333333333335</v>
      </c>
      <c r="N308" s="37">
        <f t="shared" ref="N308:N310" si="486">I308+K308+M308</f>
        <v>884.25500000000011</v>
      </c>
      <c r="O308" s="4">
        <v>2024</v>
      </c>
      <c r="P308" s="4">
        <v>2</v>
      </c>
      <c r="Q308" s="66" t="s">
        <v>351</v>
      </c>
      <c r="R308" s="18" t="s">
        <v>43</v>
      </c>
      <c r="S308" s="18" t="s">
        <v>130</v>
      </c>
      <c r="T308" s="19" t="s">
        <v>132</v>
      </c>
      <c r="U308" s="20" t="s">
        <v>131</v>
      </c>
      <c r="V308" s="3">
        <v>2</v>
      </c>
      <c r="W308" s="23" t="s">
        <v>698</v>
      </c>
      <c r="X308" s="33">
        <v>28</v>
      </c>
    </row>
    <row r="309" spans="1:24" ht="65.099999999999994" customHeight="1" x14ac:dyDescent="0.25">
      <c r="A309" s="85">
        <v>111</v>
      </c>
      <c r="B309" s="82">
        <v>288</v>
      </c>
      <c r="C309" s="4" t="s">
        <v>784</v>
      </c>
      <c r="D309" s="44" t="s">
        <v>645</v>
      </c>
      <c r="E309" s="3" t="s">
        <v>749</v>
      </c>
      <c r="F309" s="3" t="s">
        <v>14</v>
      </c>
      <c r="G309" s="3" t="s">
        <v>14</v>
      </c>
      <c r="H309" s="41">
        <v>33.9</v>
      </c>
      <c r="I309" s="30">
        <f t="shared" si="474"/>
        <v>28.25</v>
      </c>
      <c r="J309" s="31">
        <v>0.03</v>
      </c>
      <c r="K309" s="32">
        <f t="shared" si="484"/>
        <v>0.84749999999999992</v>
      </c>
      <c r="L309" s="31">
        <v>0.02</v>
      </c>
      <c r="M309" s="32">
        <f t="shared" si="485"/>
        <v>0.58194999999999997</v>
      </c>
      <c r="N309" s="47">
        <f t="shared" si="486"/>
        <v>29.679449999999999</v>
      </c>
      <c r="O309" s="4">
        <v>2024</v>
      </c>
      <c r="P309" s="4">
        <v>2</v>
      </c>
      <c r="Q309" s="66" t="s">
        <v>335</v>
      </c>
      <c r="R309" s="18" t="s">
        <v>107</v>
      </c>
      <c r="S309" s="18" t="s">
        <v>106</v>
      </c>
      <c r="T309" s="19" t="s">
        <v>109</v>
      </c>
      <c r="U309" s="20" t="s">
        <v>336</v>
      </c>
      <c r="V309" s="3">
        <v>2</v>
      </c>
      <c r="W309" s="23" t="s">
        <v>698</v>
      </c>
      <c r="X309" s="33">
        <v>29</v>
      </c>
    </row>
    <row r="310" spans="1:24" ht="65.099999999999994" customHeight="1" x14ac:dyDescent="0.25">
      <c r="A310" s="85"/>
      <c r="B310" s="82">
        <v>289</v>
      </c>
      <c r="C310" s="4" t="s">
        <v>814</v>
      </c>
      <c r="D310" s="44" t="s">
        <v>645</v>
      </c>
      <c r="E310" s="3" t="s">
        <v>751</v>
      </c>
      <c r="F310" s="3" t="s">
        <v>14</v>
      </c>
      <c r="G310" s="3" t="s">
        <v>14</v>
      </c>
      <c r="H310" s="41">
        <v>34.200000000000003</v>
      </c>
      <c r="I310" s="30">
        <f t="shared" si="474"/>
        <v>28.500000000000004</v>
      </c>
      <c r="J310" s="31">
        <v>0.03</v>
      </c>
      <c r="K310" s="32">
        <f t="shared" si="484"/>
        <v>0.85500000000000009</v>
      </c>
      <c r="L310" s="31">
        <v>0.02</v>
      </c>
      <c r="M310" s="32">
        <f t="shared" si="485"/>
        <v>0.58710000000000007</v>
      </c>
      <c r="N310" s="37">
        <f t="shared" si="486"/>
        <v>29.942100000000003</v>
      </c>
      <c r="O310" s="4">
        <v>2024</v>
      </c>
      <c r="P310" s="4">
        <v>2</v>
      </c>
      <c r="Q310" s="3" t="s">
        <v>693</v>
      </c>
      <c r="R310" s="21" t="s">
        <v>695</v>
      </c>
      <c r="S310" s="21" t="s">
        <v>694</v>
      </c>
      <c r="T310" s="22" t="s">
        <v>416</v>
      </c>
      <c r="U310" s="23" t="s">
        <v>696</v>
      </c>
      <c r="V310" s="3">
        <v>2</v>
      </c>
      <c r="W310" s="23" t="s">
        <v>698</v>
      </c>
      <c r="X310" s="33">
        <v>29</v>
      </c>
    </row>
    <row r="311" spans="1:24" ht="65.099999999999994" customHeight="1" x14ac:dyDescent="0.25">
      <c r="A311" s="85"/>
      <c r="B311" s="82">
        <v>290</v>
      </c>
      <c r="C311" s="4" t="s">
        <v>799</v>
      </c>
      <c r="D311" s="44" t="s">
        <v>645</v>
      </c>
      <c r="E311" s="3" t="s">
        <v>752</v>
      </c>
      <c r="F311" s="3" t="s">
        <v>14</v>
      </c>
      <c r="G311" s="3" t="s">
        <v>14</v>
      </c>
      <c r="H311" s="41">
        <v>42</v>
      </c>
      <c r="I311" s="30">
        <f t="shared" si="474"/>
        <v>35</v>
      </c>
      <c r="J311" s="31">
        <v>0.03</v>
      </c>
      <c r="K311" s="32">
        <f t="shared" ref="K311:K313" si="487">I311*J311</f>
        <v>1.05</v>
      </c>
      <c r="L311" s="31">
        <v>0.02</v>
      </c>
      <c r="M311" s="32">
        <f t="shared" ref="M311:M313" si="488">(I311+K311)*L311</f>
        <v>0.72099999999999997</v>
      </c>
      <c r="N311" s="37">
        <f t="shared" ref="N311:N313" si="489">I311+K311+M311</f>
        <v>36.770999999999994</v>
      </c>
      <c r="O311" s="4">
        <v>2024</v>
      </c>
      <c r="P311" s="4">
        <v>2</v>
      </c>
      <c r="Q311" s="66" t="s">
        <v>351</v>
      </c>
      <c r="R311" s="18" t="s">
        <v>43</v>
      </c>
      <c r="S311" s="18" t="s">
        <v>130</v>
      </c>
      <c r="T311" s="19" t="s">
        <v>132</v>
      </c>
      <c r="U311" s="20" t="s">
        <v>131</v>
      </c>
      <c r="V311" s="3">
        <v>2</v>
      </c>
      <c r="W311" s="23" t="s">
        <v>698</v>
      </c>
      <c r="X311" s="33">
        <v>29</v>
      </c>
    </row>
    <row r="312" spans="1:24" ht="65.099999999999994" customHeight="1" x14ac:dyDescent="0.25">
      <c r="A312" s="85">
        <v>112</v>
      </c>
      <c r="B312" s="82">
        <v>291</v>
      </c>
      <c r="C312" s="4" t="s">
        <v>784</v>
      </c>
      <c r="D312" s="44" t="s">
        <v>646</v>
      </c>
      <c r="E312" s="3" t="s">
        <v>750</v>
      </c>
      <c r="F312" s="3" t="s">
        <v>14</v>
      </c>
      <c r="G312" s="3" t="s">
        <v>14</v>
      </c>
      <c r="H312" s="41">
        <v>11.8</v>
      </c>
      <c r="I312" s="30">
        <f t="shared" si="474"/>
        <v>9.8333333333333339</v>
      </c>
      <c r="J312" s="31">
        <v>0.03</v>
      </c>
      <c r="K312" s="32">
        <f t="shared" si="487"/>
        <v>0.29499999999999998</v>
      </c>
      <c r="L312" s="31">
        <v>0.02</v>
      </c>
      <c r="M312" s="32">
        <f t="shared" si="488"/>
        <v>0.20256666666666667</v>
      </c>
      <c r="N312" s="37">
        <f t="shared" si="489"/>
        <v>10.3309</v>
      </c>
      <c r="O312" s="4">
        <v>2024</v>
      </c>
      <c r="P312" s="4">
        <v>2</v>
      </c>
      <c r="Q312" s="66" t="s">
        <v>335</v>
      </c>
      <c r="R312" s="18" t="s">
        <v>107</v>
      </c>
      <c r="S312" s="18" t="s">
        <v>106</v>
      </c>
      <c r="T312" s="19" t="s">
        <v>109</v>
      </c>
      <c r="U312" s="20" t="s">
        <v>336</v>
      </c>
      <c r="V312" s="3">
        <v>2</v>
      </c>
      <c r="W312" s="23" t="s">
        <v>698</v>
      </c>
      <c r="X312" s="33">
        <v>30</v>
      </c>
    </row>
    <row r="313" spans="1:24" ht="65.099999999999994" customHeight="1" x14ac:dyDescent="0.25">
      <c r="A313" s="85"/>
      <c r="B313" s="82">
        <v>292</v>
      </c>
      <c r="C313" s="4" t="s">
        <v>814</v>
      </c>
      <c r="D313" s="44" t="s">
        <v>646</v>
      </c>
      <c r="E313" s="3" t="s">
        <v>753</v>
      </c>
      <c r="F313" s="3" t="s">
        <v>14</v>
      </c>
      <c r="G313" s="3" t="s">
        <v>14</v>
      </c>
      <c r="H313" s="41">
        <v>12</v>
      </c>
      <c r="I313" s="30">
        <f t="shared" si="474"/>
        <v>10</v>
      </c>
      <c r="J313" s="31">
        <v>0.03</v>
      </c>
      <c r="K313" s="32">
        <f t="shared" si="487"/>
        <v>0.3</v>
      </c>
      <c r="L313" s="31">
        <v>0.02</v>
      </c>
      <c r="M313" s="32">
        <f t="shared" si="488"/>
        <v>0.20600000000000002</v>
      </c>
      <c r="N313" s="37">
        <f t="shared" si="489"/>
        <v>10.506</v>
      </c>
      <c r="O313" s="4">
        <v>2024</v>
      </c>
      <c r="P313" s="4">
        <v>2</v>
      </c>
      <c r="Q313" s="3" t="s">
        <v>693</v>
      </c>
      <c r="R313" s="21" t="s">
        <v>695</v>
      </c>
      <c r="S313" s="21" t="s">
        <v>694</v>
      </c>
      <c r="T313" s="22" t="s">
        <v>416</v>
      </c>
      <c r="U313" s="23" t="s">
        <v>696</v>
      </c>
      <c r="V313" s="3">
        <v>2</v>
      </c>
      <c r="W313" s="23" t="s">
        <v>698</v>
      </c>
      <c r="X313" s="33">
        <v>30</v>
      </c>
    </row>
    <row r="314" spans="1:24" ht="65.099999999999994" customHeight="1" x14ac:dyDescent="0.25">
      <c r="A314" s="85"/>
      <c r="B314" s="82">
        <v>293</v>
      </c>
      <c r="C314" s="4" t="s">
        <v>799</v>
      </c>
      <c r="D314" s="44" t="s">
        <v>646</v>
      </c>
      <c r="E314" s="3" t="s">
        <v>753</v>
      </c>
      <c r="F314" s="3" t="s">
        <v>14</v>
      </c>
      <c r="G314" s="3" t="s">
        <v>14</v>
      </c>
      <c r="H314" s="41">
        <v>8</v>
      </c>
      <c r="I314" s="30">
        <f t="shared" si="474"/>
        <v>6.666666666666667</v>
      </c>
      <c r="J314" s="31">
        <v>0.03</v>
      </c>
      <c r="K314" s="32">
        <f t="shared" ref="K314:K317" si="490">I314*J314</f>
        <v>0.2</v>
      </c>
      <c r="L314" s="31">
        <v>0.02</v>
      </c>
      <c r="M314" s="32">
        <f t="shared" ref="M314:M317" si="491">(I314+K314)*L314</f>
        <v>0.13733333333333334</v>
      </c>
      <c r="N314" s="47">
        <f t="shared" ref="N314:N317" si="492">I314+K314+M314</f>
        <v>7.0040000000000004</v>
      </c>
      <c r="O314" s="4">
        <v>2024</v>
      </c>
      <c r="P314" s="4">
        <v>2</v>
      </c>
      <c r="Q314" s="66" t="s">
        <v>351</v>
      </c>
      <c r="R314" s="18" t="s">
        <v>43</v>
      </c>
      <c r="S314" s="18" t="s">
        <v>130</v>
      </c>
      <c r="T314" s="19" t="s">
        <v>132</v>
      </c>
      <c r="U314" s="20" t="s">
        <v>131</v>
      </c>
      <c r="V314" s="3">
        <v>2</v>
      </c>
      <c r="W314" s="23" t="s">
        <v>698</v>
      </c>
      <c r="X314" s="33">
        <v>30</v>
      </c>
    </row>
    <row r="315" spans="1:24" ht="65.099999999999994" customHeight="1" x14ac:dyDescent="0.25">
      <c r="A315" s="85">
        <v>113</v>
      </c>
      <c r="B315" s="82">
        <v>294</v>
      </c>
      <c r="C315" s="4" t="s">
        <v>784</v>
      </c>
      <c r="D315" s="44" t="s">
        <v>647</v>
      </c>
      <c r="E315" s="3" t="s">
        <v>754</v>
      </c>
      <c r="F315" s="3" t="s">
        <v>14</v>
      </c>
      <c r="G315" s="3" t="s">
        <v>14</v>
      </c>
      <c r="H315" s="41">
        <v>197</v>
      </c>
      <c r="I315" s="30">
        <f t="shared" si="474"/>
        <v>164.16666666666669</v>
      </c>
      <c r="J315" s="31">
        <v>0.03</v>
      </c>
      <c r="K315" s="32">
        <f t="shared" si="490"/>
        <v>4.9250000000000007</v>
      </c>
      <c r="L315" s="31">
        <v>0.02</v>
      </c>
      <c r="M315" s="32">
        <f t="shared" si="491"/>
        <v>3.3818333333333341</v>
      </c>
      <c r="N315" s="47">
        <f t="shared" si="492"/>
        <v>172.47350000000003</v>
      </c>
      <c r="O315" s="4">
        <v>2024</v>
      </c>
      <c r="P315" s="4">
        <v>2</v>
      </c>
      <c r="Q315" s="66" t="s">
        <v>335</v>
      </c>
      <c r="R315" s="18" t="s">
        <v>107</v>
      </c>
      <c r="S315" s="18" t="s">
        <v>106</v>
      </c>
      <c r="T315" s="19" t="s">
        <v>109</v>
      </c>
      <c r="U315" s="20" t="s">
        <v>336</v>
      </c>
      <c r="V315" s="3">
        <v>2</v>
      </c>
      <c r="W315" s="23" t="s">
        <v>698</v>
      </c>
      <c r="X315" s="33">
        <v>31</v>
      </c>
    </row>
    <row r="316" spans="1:24" ht="65.099999999999994" customHeight="1" x14ac:dyDescent="0.25">
      <c r="A316" s="85"/>
      <c r="B316" s="82">
        <v>295</v>
      </c>
      <c r="C316" s="4" t="s">
        <v>814</v>
      </c>
      <c r="D316" s="44" t="s">
        <v>647</v>
      </c>
      <c r="E316" s="3" t="s">
        <v>755</v>
      </c>
      <c r="F316" s="3" t="s">
        <v>14</v>
      </c>
      <c r="G316" s="3" t="s">
        <v>14</v>
      </c>
      <c r="H316" s="41">
        <v>197.4</v>
      </c>
      <c r="I316" s="30">
        <f t="shared" si="474"/>
        <v>164.5</v>
      </c>
      <c r="J316" s="31">
        <v>0.03</v>
      </c>
      <c r="K316" s="32">
        <f t="shared" si="490"/>
        <v>4.9349999999999996</v>
      </c>
      <c r="L316" s="31">
        <v>0.02</v>
      </c>
      <c r="M316" s="32">
        <f t="shared" si="491"/>
        <v>3.3887</v>
      </c>
      <c r="N316" s="37">
        <f t="shared" si="492"/>
        <v>172.8237</v>
      </c>
      <c r="O316" s="4">
        <v>2024</v>
      </c>
      <c r="P316" s="4">
        <v>2</v>
      </c>
      <c r="Q316" s="3" t="s">
        <v>693</v>
      </c>
      <c r="R316" s="21" t="s">
        <v>695</v>
      </c>
      <c r="S316" s="21" t="s">
        <v>694</v>
      </c>
      <c r="T316" s="22" t="s">
        <v>416</v>
      </c>
      <c r="U316" s="23" t="s">
        <v>696</v>
      </c>
      <c r="V316" s="3">
        <v>2</v>
      </c>
      <c r="W316" s="23" t="s">
        <v>698</v>
      </c>
      <c r="X316" s="33">
        <v>31</v>
      </c>
    </row>
    <row r="317" spans="1:24" ht="65.099999999999994" customHeight="1" x14ac:dyDescent="0.25">
      <c r="A317" s="85"/>
      <c r="B317" s="82">
        <v>296</v>
      </c>
      <c r="C317" s="4" t="s">
        <v>799</v>
      </c>
      <c r="D317" s="44" t="s">
        <v>647</v>
      </c>
      <c r="E317" s="3" t="s">
        <v>755</v>
      </c>
      <c r="F317" s="3" t="s">
        <v>14</v>
      </c>
      <c r="G317" s="3" t="s">
        <v>14</v>
      </c>
      <c r="H317" s="41">
        <v>200</v>
      </c>
      <c r="I317" s="30">
        <f t="shared" si="474"/>
        <v>166.66666666666669</v>
      </c>
      <c r="J317" s="31">
        <v>0.03</v>
      </c>
      <c r="K317" s="32">
        <f t="shared" si="490"/>
        <v>5</v>
      </c>
      <c r="L317" s="31">
        <v>0.02</v>
      </c>
      <c r="M317" s="32">
        <f t="shared" si="491"/>
        <v>3.4333333333333336</v>
      </c>
      <c r="N317" s="37">
        <f t="shared" si="492"/>
        <v>175.10000000000002</v>
      </c>
      <c r="O317" s="4">
        <v>2024</v>
      </c>
      <c r="P317" s="4">
        <v>2</v>
      </c>
      <c r="Q317" s="66" t="s">
        <v>351</v>
      </c>
      <c r="R317" s="18" t="s">
        <v>43</v>
      </c>
      <c r="S317" s="18" t="s">
        <v>130</v>
      </c>
      <c r="T317" s="19" t="s">
        <v>132</v>
      </c>
      <c r="U317" s="20" t="s">
        <v>131</v>
      </c>
      <c r="V317" s="3">
        <v>2</v>
      </c>
      <c r="W317" s="23" t="s">
        <v>698</v>
      </c>
      <c r="X317" s="33">
        <v>31</v>
      </c>
    </row>
    <row r="318" spans="1:24" ht="65.099999999999994" customHeight="1" x14ac:dyDescent="0.25">
      <c r="A318" s="85">
        <v>114</v>
      </c>
      <c r="B318" s="82">
        <v>297</v>
      </c>
      <c r="C318" s="65" t="s">
        <v>579</v>
      </c>
      <c r="D318" s="64" t="s">
        <v>256</v>
      </c>
      <c r="E318" s="64" t="s">
        <v>376</v>
      </c>
      <c r="F318" s="3" t="s">
        <v>378</v>
      </c>
      <c r="G318" s="3" t="s">
        <v>378</v>
      </c>
      <c r="H318" s="34">
        <v>1490</v>
      </c>
      <c r="I318" s="30">
        <f t="shared" ref="I318:I331" si="493">H318/1.2</f>
        <v>1241.6666666666667</v>
      </c>
      <c r="J318" s="31">
        <v>0.03</v>
      </c>
      <c r="K318" s="32">
        <f t="shared" ref="K318:K325" si="494">I318*J318</f>
        <v>37.25</v>
      </c>
      <c r="L318" s="31">
        <v>0.02</v>
      </c>
      <c r="M318" s="32">
        <f t="shared" ref="M318:M325" si="495">(I318+K318)*L318</f>
        <v>25.578333333333337</v>
      </c>
      <c r="N318" s="37">
        <f t="shared" ref="N318:N325" si="496">I318+K318+M318</f>
        <v>1304.4950000000001</v>
      </c>
      <c r="O318" s="4">
        <v>2024</v>
      </c>
      <c r="P318" s="4">
        <v>2</v>
      </c>
      <c r="Q318" s="64" t="s">
        <v>335</v>
      </c>
      <c r="R318" s="18" t="s">
        <v>107</v>
      </c>
      <c r="S318" s="18" t="s">
        <v>106</v>
      </c>
      <c r="T318" s="19" t="s">
        <v>109</v>
      </c>
      <c r="U318" s="20" t="s">
        <v>336</v>
      </c>
      <c r="V318" s="3">
        <v>2</v>
      </c>
      <c r="W318" s="23" t="s">
        <v>272</v>
      </c>
      <c r="X318" s="33">
        <v>32</v>
      </c>
    </row>
    <row r="319" spans="1:24" ht="65.099999999999994" customHeight="1" x14ac:dyDescent="0.25">
      <c r="A319" s="85"/>
      <c r="B319" s="82">
        <v>298</v>
      </c>
      <c r="C319" s="65" t="s">
        <v>598</v>
      </c>
      <c r="D319" s="64" t="s">
        <v>256</v>
      </c>
      <c r="E319" s="64" t="s">
        <v>377</v>
      </c>
      <c r="F319" s="3" t="s">
        <v>378</v>
      </c>
      <c r="G319" s="3" t="s">
        <v>378</v>
      </c>
      <c r="H319" s="34">
        <v>1416</v>
      </c>
      <c r="I319" s="30">
        <f t="shared" si="493"/>
        <v>1180</v>
      </c>
      <c r="J319" s="31">
        <v>0.03</v>
      </c>
      <c r="K319" s="32">
        <f t="shared" si="494"/>
        <v>35.4</v>
      </c>
      <c r="L319" s="31">
        <v>0.02</v>
      </c>
      <c r="M319" s="32">
        <f t="shared" si="495"/>
        <v>24.308000000000003</v>
      </c>
      <c r="N319" s="47">
        <f t="shared" si="496"/>
        <v>1239.7080000000001</v>
      </c>
      <c r="O319" s="4">
        <v>2024</v>
      </c>
      <c r="P319" s="4">
        <v>2</v>
      </c>
      <c r="Q319" s="64" t="s">
        <v>124</v>
      </c>
      <c r="R319" s="18" t="s">
        <v>118</v>
      </c>
      <c r="S319" s="18" t="s">
        <v>125</v>
      </c>
      <c r="T319" s="19" t="s">
        <v>127</v>
      </c>
      <c r="U319" s="20" t="s">
        <v>348</v>
      </c>
      <c r="V319" s="3">
        <v>2</v>
      </c>
      <c r="W319" s="23" t="s">
        <v>272</v>
      </c>
      <c r="X319" s="33">
        <v>32</v>
      </c>
    </row>
    <row r="320" spans="1:24" ht="65.099999999999994" customHeight="1" x14ac:dyDescent="0.25">
      <c r="A320" s="85"/>
      <c r="B320" s="82">
        <v>299</v>
      </c>
      <c r="C320" s="65" t="s">
        <v>603</v>
      </c>
      <c r="D320" s="64" t="s">
        <v>256</v>
      </c>
      <c r="E320" s="64" t="s">
        <v>401</v>
      </c>
      <c r="F320" s="3" t="s">
        <v>378</v>
      </c>
      <c r="G320" s="3" t="s">
        <v>378</v>
      </c>
      <c r="H320" s="34">
        <v>1416</v>
      </c>
      <c r="I320" s="30">
        <f t="shared" si="493"/>
        <v>1180</v>
      </c>
      <c r="J320" s="31">
        <v>0.03</v>
      </c>
      <c r="K320" s="32">
        <f t="shared" si="494"/>
        <v>35.4</v>
      </c>
      <c r="L320" s="31">
        <v>0.02</v>
      </c>
      <c r="M320" s="32">
        <f t="shared" si="495"/>
        <v>24.308000000000003</v>
      </c>
      <c r="N320" s="37">
        <f t="shared" si="496"/>
        <v>1239.7080000000001</v>
      </c>
      <c r="O320" s="4">
        <v>2024</v>
      </c>
      <c r="P320" s="4">
        <v>2</v>
      </c>
      <c r="Q320" s="64" t="s">
        <v>73</v>
      </c>
      <c r="R320" s="18" t="s">
        <v>399</v>
      </c>
      <c r="S320" s="18" t="s">
        <v>74</v>
      </c>
      <c r="T320" s="19" t="s">
        <v>77</v>
      </c>
      <c r="U320" s="20" t="s">
        <v>400</v>
      </c>
      <c r="V320" s="3">
        <v>2</v>
      </c>
      <c r="W320" s="23" t="s">
        <v>272</v>
      </c>
      <c r="X320" s="33">
        <v>32</v>
      </c>
    </row>
    <row r="321" spans="1:24" ht="65.099999999999994" customHeight="1" x14ac:dyDescent="0.25">
      <c r="A321" s="85">
        <v>115</v>
      </c>
      <c r="B321" s="82">
        <v>300</v>
      </c>
      <c r="C321" s="71" t="s">
        <v>580</v>
      </c>
      <c r="D321" s="70" t="s">
        <v>257</v>
      </c>
      <c r="E321" s="70" t="s">
        <v>379</v>
      </c>
      <c r="F321" s="3" t="s">
        <v>14</v>
      </c>
      <c r="G321" s="3" t="s">
        <v>14</v>
      </c>
      <c r="H321" s="34">
        <f>353.38/100</f>
        <v>3.5337999999999998</v>
      </c>
      <c r="I321" s="30">
        <f t="shared" si="493"/>
        <v>2.9448333333333334</v>
      </c>
      <c r="J321" s="31">
        <v>0.03</v>
      </c>
      <c r="K321" s="32">
        <f t="shared" si="494"/>
        <v>8.8344999999999993E-2</v>
      </c>
      <c r="L321" s="31">
        <v>0.02</v>
      </c>
      <c r="M321" s="32">
        <f t="shared" si="495"/>
        <v>6.0663566666666668E-2</v>
      </c>
      <c r="N321" s="47">
        <f t="shared" si="496"/>
        <v>3.0938419000000001</v>
      </c>
      <c r="O321" s="4">
        <v>2024</v>
      </c>
      <c r="P321" s="4">
        <v>2</v>
      </c>
      <c r="Q321" s="70" t="s">
        <v>335</v>
      </c>
      <c r="R321" s="18" t="s">
        <v>107</v>
      </c>
      <c r="S321" s="18" t="s">
        <v>106</v>
      </c>
      <c r="T321" s="19" t="s">
        <v>109</v>
      </c>
      <c r="U321" s="20" t="s">
        <v>336</v>
      </c>
      <c r="V321" s="3">
        <v>2</v>
      </c>
      <c r="W321" s="23" t="s">
        <v>272</v>
      </c>
      <c r="X321" s="33">
        <v>38</v>
      </c>
    </row>
    <row r="322" spans="1:24" ht="65.099999999999994" customHeight="1" x14ac:dyDescent="0.25">
      <c r="A322" s="85"/>
      <c r="B322" s="82">
        <v>301</v>
      </c>
      <c r="C322" s="71" t="s">
        <v>599</v>
      </c>
      <c r="D322" s="70" t="s">
        <v>257</v>
      </c>
      <c r="E322" s="70" t="s">
        <v>380</v>
      </c>
      <c r="F322" s="3" t="s">
        <v>14</v>
      </c>
      <c r="G322" s="3" t="s">
        <v>14</v>
      </c>
      <c r="H322" s="34">
        <v>11.63</v>
      </c>
      <c r="I322" s="30">
        <f t="shared" si="493"/>
        <v>9.6916666666666682</v>
      </c>
      <c r="J322" s="31">
        <v>0.03</v>
      </c>
      <c r="K322" s="32">
        <f t="shared" si="494"/>
        <v>0.29075000000000001</v>
      </c>
      <c r="L322" s="31">
        <v>0.02</v>
      </c>
      <c r="M322" s="32">
        <f t="shared" si="495"/>
        <v>0.19964833333333334</v>
      </c>
      <c r="N322" s="37">
        <f t="shared" si="496"/>
        <v>10.182065000000001</v>
      </c>
      <c r="O322" s="4">
        <v>2024</v>
      </c>
      <c r="P322" s="4">
        <v>2</v>
      </c>
      <c r="Q322" s="70" t="s">
        <v>124</v>
      </c>
      <c r="R322" s="18" t="s">
        <v>118</v>
      </c>
      <c r="S322" s="18" t="s">
        <v>125</v>
      </c>
      <c r="T322" s="19" t="s">
        <v>127</v>
      </c>
      <c r="U322" s="20" t="s">
        <v>348</v>
      </c>
      <c r="V322" s="3">
        <v>2</v>
      </c>
      <c r="W322" s="23" t="s">
        <v>272</v>
      </c>
      <c r="X322" s="33">
        <v>38</v>
      </c>
    </row>
    <row r="323" spans="1:24" ht="65.099999999999994" customHeight="1" x14ac:dyDescent="0.25">
      <c r="A323" s="85"/>
      <c r="B323" s="82">
        <v>302</v>
      </c>
      <c r="C323" s="71" t="s">
        <v>590</v>
      </c>
      <c r="D323" s="70" t="s">
        <v>257</v>
      </c>
      <c r="E323" s="70" t="s">
        <v>381</v>
      </c>
      <c r="F323" s="3" t="s">
        <v>14</v>
      </c>
      <c r="G323" s="3" t="s">
        <v>14</v>
      </c>
      <c r="H323" s="34">
        <f>360/100</f>
        <v>3.6</v>
      </c>
      <c r="I323" s="30">
        <f t="shared" si="493"/>
        <v>3</v>
      </c>
      <c r="J323" s="31">
        <v>0.03</v>
      </c>
      <c r="K323" s="32">
        <f t="shared" si="494"/>
        <v>0.09</v>
      </c>
      <c r="L323" s="31">
        <v>0.02</v>
      </c>
      <c r="M323" s="32">
        <f t="shared" si="495"/>
        <v>6.1800000000000001E-2</v>
      </c>
      <c r="N323" s="37">
        <f t="shared" si="496"/>
        <v>3.1517999999999997</v>
      </c>
      <c r="O323" s="4">
        <v>2024</v>
      </c>
      <c r="P323" s="4">
        <v>2</v>
      </c>
      <c r="Q323" s="70" t="s">
        <v>351</v>
      </c>
      <c r="R323" s="18" t="s">
        <v>341</v>
      </c>
      <c r="S323" s="18" t="s">
        <v>130</v>
      </c>
      <c r="T323" s="19" t="s">
        <v>132</v>
      </c>
      <c r="U323" s="20" t="s">
        <v>131</v>
      </c>
      <c r="V323" s="3">
        <v>2</v>
      </c>
      <c r="W323" s="23" t="s">
        <v>272</v>
      </c>
      <c r="X323" s="33">
        <v>38</v>
      </c>
    </row>
    <row r="324" spans="1:24" ht="65.099999999999994" customHeight="1" x14ac:dyDescent="0.25">
      <c r="A324" s="85">
        <v>116</v>
      </c>
      <c r="B324" s="82">
        <v>303</v>
      </c>
      <c r="C324" s="4" t="s">
        <v>785</v>
      </c>
      <c r="D324" s="44" t="s">
        <v>648</v>
      </c>
      <c r="E324" s="3" t="s">
        <v>756</v>
      </c>
      <c r="F324" s="3" t="s">
        <v>14</v>
      </c>
      <c r="G324" s="3" t="s">
        <v>14</v>
      </c>
      <c r="H324" s="41">
        <v>29104.1</v>
      </c>
      <c r="I324" s="30">
        <f t="shared" si="493"/>
        <v>24253.416666666668</v>
      </c>
      <c r="J324" s="31">
        <v>0.03</v>
      </c>
      <c r="K324" s="32">
        <f t="shared" si="494"/>
        <v>727.60249999999996</v>
      </c>
      <c r="L324" s="31">
        <v>0.02</v>
      </c>
      <c r="M324" s="32">
        <f t="shared" si="495"/>
        <v>499.62038333333339</v>
      </c>
      <c r="N324" s="37">
        <f t="shared" si="496"/>
        <v>25480.639550000004</v>
      </c>
      <c r="O324" s="4">
        <v>2024</v>
      </c>
      <c r="P324" s="4">
        <v>2</v>
      </c>
      <c r="Q324" s="66" t="s">
        <v>335</v>
      </c>
      <c r="R324" s="18" t="s">
        <v>107</v>
      </c>
      <c r="S324" s="18" t="s">
        <v>106</v>
      </c>
      <c r="T324" s="19" t="s">
        <v>109</v>
      </c>
      <c r="U324" s="20" t="s">
        <v>336</v>
      </c>
      <c r="V324" s="3">
        <v>2</v>
      </c>
      <c r="W324" s="23" t="s">
        <v>698</v>
      </c>
      <c r="X324" s="33">
        <v>33</v>
      </c>
    </row>
    <row r="325" spans="1:24" ht="65.099999999999994" customHeight="1" x14ac:dyDescent="0.25">
      <c r="A325" s="85"/>
      <c r="B325" s="82">
        <v>304</v>
      </c>
      <c r="C325" s="4" t="s">
        <v>815</v>
      </c>
      <c r="D325" s="44" t="s">
        <v>648</v>
      </c>
      <c r="E325" s="3" t="s">
        <v>757</v>
      </c>
      <c r="F325" s="3" t="s">
        <v>14</v>
      </c>
      <c r="G325" s="3" t="s">
        <v>14</v>
      </c>
      <c r="H325" s="41">
        <v>26222.400000000001</v>
      </c>
      <c r="I325" s="30">
        <f t="shared" si="493"/>
        <v>21852.000000000004</v>
      </c>
      <c r="J325" s="31">
        <v>0.03</v>
      </c>
      <c r="K325" s="32">
        <f t="shared" si="494"/>
        <v>655.56000000000006</v>
      </c>
      <c r="L325" s="31">
        <v>0.02</v>
      </c>
      <c r="M325" s="32">
        <f t="shared" si="495"/>
        <v>450.15120000000013</v>
      </c>
      <c r="N325" s="47">
        <f t="shared" si="496"/>
        <v>22957.711200000005</v>
      </c>
      <c r="O325" s="4">
        <v>2024</v>
      </c>
      <c r="P325" s="4">
        <v>2</v>
      </c>
      <c r="Q325" s="3" t="s">
        <v>693</v>
      </c>
      <c r="R325" s="21" t="s">
        <v>695</v>
      </c>
      <c r="S325" s="21" t="s">
        <v>694</v>
      </c>
      <c r="T325" s="22" t="s">
        <v>416</v>
      </c>
      <c r="U325" s="23" t="s">
        <v>696</v>
      </c>
      <c r="V325" s="3">
        <v>2</v>
      </c>
      <c r="W325" s="23" t="s">
        <v>698</v>
      </c>
      <c r="X325" s="33">
        <v>33</v>
      </c>
    </row>
    <row r="326" spans="1:24" ht="65.099999999999994" customHeight="1" x14ac:dyDescent="0.25">
      <c r="A326" s="85"/>
      <c r="B326" s="82">
        <v>305</v>
      </c>
      <c r="C326" s="4" t="s">
        <v>806</v>
      </c>
      <c r="D326" s="44" t="s">
        <v>648</v>
      </c>
      <c r="E326" s="3" t="s">
        <v>758</v>
      </c>
      <c r="F326" s="3" t="s">
        <v>14</v>
      </c>
      <c r="G326" s="3" t="s">
        <v>14</v>
      </c>
      <c r="H326" s="41">
        <v>27061</v>
      </c>
      <c r="I326" s="30">
        <f t="shared" si="493"/>
        <v>22550.833333333336</v>
      </c>
      <c r="J326" s="31">
        <v>0.03</v>
      </c>
      <c r="K326" s="32">
        <f t="shared" ref="K326" si="497">I326*J326</f>
        <v>676.52500000000009</v>
      </c>
      <c r="L326" s="31">
        <v>0.02</v>
      </c>
      <c r="M326" s="32">
        <f t="shared" ref="M326" si="498">(I326+K326)*L326</f>
        <v>464.54716666666673</v>
      </c>
      <c r="N326" s="37">
        <f t="shared" ref="N326" si="499">I326+K326+M326</f>
        <v>23691.905500000004</v>
      </c>
      <c r="O326" s="4">
        <v>2024</v>
      </c>
      <c r="P326" s="4">
        <v>2</v>
      </c>
      <c r="Q326" s="66" t="s">
        <v>124</v>
      </c>
      <c r="R326" s="18" t="s">
        <v>118</v>
      </c>
      <c r="S326" s="18" t="s">
        <v>125</v>
      </c>
      <c r="T326" s="19" t="s">
        <v>127</v>
      </c>
      <c r="U326" s="20" t="s">
        <v>348</v>
      </c>
      <c r="V326" s="3">
        <v>2</v>
      </c>
      <c r="W326" s="23" t="s">
        <v>698</v>
      </c>
      <c r="X326" s="33">
        <v>33</v>
      </c>
    </row>
    <row r="327" spans="1:24" ht="84.75" customHeight="1" x14ac:dyDescent="0.25">
      <c r="A327" s="85">
        <v>117</v>
      </c>
      <c r="B327" s="82">
        <v>306</v>
      </c>
      <c r="C327" s="71" t="s">
        <v>860</v>
      </c>
      <c r="D327" s="62" t="s">
        <v>826</v>
      </c>
      <c r="E327" s="70" t="s">
        <v>834</v>
      </c>
      <c r="F327" s="3" t="s">
        <v>14</v>
      </c>
      <c r="G327" s="3" t="s">
        <v>14</v>
      </c>
      <c r="H327" s="72">
        <v>15246</v>
      </c>
      <c r="I327" s="30">
        <f t="shared" si="493"/>
        <v>12705</v>
      </c>
      <c r="J327" s="31">
        <v>0.03</v>
      </c>
      <c r="K327" s="32">
        <f t="shared" ref="K327" si="500">I327*J327</f>
        <v>381.15</v>
      </c>
      <c r="L327" s="31">
        <v>0.02</v>
      </c>
      <c r="M327" s="32">
        <f t="shared" ref="M327" si="501">(I327+K327)*L327</f>
        <v>261.72300000000001</v>
      </c>
      <c r="N327" s="37">
        <f t="shared" ref="N327" si="502">I327+K327+M327</f>
        <v>13347.873</v>
      </c>
      <c r="O327" s="4">
        <v>2024</v>
      </c>
      <c r="P327" s="4">
        <v>2</v>
      </c>
      <c r="Q327" s="70" t="s">
        <v>828</v>
      </c>
      <c r="R327" s="18" t="s">
        <v>830</v>
      </c>
      <c r="S327" s="18" t="s">
        <v>829</v>
      </c>
      <c r="T327" s="19" t="s">
        <v>832</v>
      </c>
      <c r="U327" s="20" t="s">
        <v>831</v>
      </c>
      <c r="V327" s="3">
        <v>2</v>
      </c>
      <c r="W327" s="23" t="s">
        <v>833</v>
      </c>
      <c r="X327" s="33">
        <v>39</v>
      </c>
    </row>
    <row r="328" spans="1:24" ht="88.5" customHeight="1" x14ac:dyDescent="0.25">
      <c r="A328" s="85"/>
      <c r="B328" s="82">
        <v>307</v>
      </c>
      <c r="C328" s="71" t="s">
        <v>861</v>
      </c>
      <c r="D328" s="62" t="s">
        <v>826</v>
      </c>
      <c r="E328" s="70" t="s">
        <v>840</v>
      </c>
      <c r="F328" s="3" t="s">
        <v>14</v>
      </c>
      <c r="G328" s="3" t="s">
        <v>14</v>
      </c>
      <c r="H328" s="72">
        <v>9160</v>
      </c>
      <c r="I328" s="30">
        <f t="shared" si="493"/>
        <v>7633.3333333333339</v>
      </c>
      <c r="J328" s="31">
        <v>0.03</v>
      </c>
      <c r="K328" s="32">
        <f t="shared" ref="K328" si="503">I328*J328</f>
        <v>229</v>
      </c>
      <c r="L328" s="31">
        <v>0.02</v>
      </c>
      <c r="M328" s="32">
        <f t="shared" ref="M328" si="504">(I328+K328)*L328</f>
        <v>157.24666666666667</v>
      </c>
      <c r="N328" s="47">
        <f t="shared" ref="N328" si="505">I328+K328+M328</f>
        <v>8019.5800000000008</v>
      </c>
      <c r="O328" s="4">
        <v>2024</v>
      </c>
      <c r="P328" s="4">
        <v>2</v>
      </c>
      <c r="Q328" s="70" t="s">
        <v>835</v>
      </c>
      <c r="R328" s="18" t="s">
        <v>837</v>
      </c>
      <c r="S328" s="18" t="s">
        <v>836</v>
      </c>
      <c r="T328" s="19" t="s">
        <v>839</v>
      </c>
      <c r="U328" s="20" t="s">
        <v>838</v>
      </c>
      <c r="V328" s="3">
        <v>2</v>
      </c>
      <c r="W328" s="23" t="s">
        <v>833</v>
      </c>
      <c r="X328" s="33">
        <v>39</v>
      </c>
    </row>
    <row r="329" spans="1:24" ht="87" customHeight="1" x14ac:dyDescent="0.25">
      <c r="A329" s="85"/>
      <c r="B329" s="82">
        <v>308</v>
      </c>
      <c r="C329" s="71" t="s">
        <v>862</v>
      </c>
      <c r="D329" s="62" t="s">
        <v>826</v>
      </c>
      <c r="E329" s="70" t="s">
        <v>845</v>
      </c>
      <c r="F329" s="3" t="s">
        <v>14</v>
      </c>
      <c r="G329" s="3" t="s">
        <v>14</v>
      </c>
      <c r="H329" s="72">
        <v>9477</v>
      </c>
      <c r="I329" s="30">
        <f t="shared" si="493"/>
        <v>7897.5</v>
      </c>
      <c r="J329" s="31">
        <v>0.03</v>
      </c>
      <c r="K329" s="32">
        <f t="shared" ref="K329" si="506">I329*J329</f>
        <v>236.92499999999998</v>
      </c>
      <c r="L329" s="31">
        <v>0.02</v>
      </c>
      <c r="M329" s="32">
        <f t="shared" ref="M329" si="507">(I329+K329)*L329</f>
        <v>162.6885</v>
      </c>
      <c r="N329" s="37">
        <f t="shared" ref="N329" si="508">I329+K329+M329</f>
        <v>8297.1134999999995</v>
      </c>
      <c r="O329" s="4">
        <v>2024</v>
      </c>
      <c r="P329" s="4">
        <v>2</v>
      </c>
      <c r="Q329" s="70" t="s">
        <v>841</v>
      </c>
      <c r="R329" s="18"/>
      <c r="S329" s="18" t="s">
        <v>842</v>
      </c>
      <c r="T329" s="19" t="s">
        <v>844</v>
      </c>
      <c r="U329" s="20" t="s">
        <v>843</v>
      </c>
      <c r="V329" s="3">
        <v>2</v>
      </c>
      <c r="W329" s="23" t="s">
        <v>833</v>
      </c>
      <c r="X329" s="33">
        <v>39</v>
      </c>
    </row>
    <row r="330" spans="1:24" ht="67.5" customHeight="1" x14ac:dyDescent="0.25">
      <c r="A330" s="85">
        <v>118</v>
      </c>
      <c r="B330" s="82">
        <v>309</v>
      </c>
      <c r="C330" s="71" t="s">
        <v>863</v>
      </c>
      <c r="D330" s="62" t="s">
        <v>827</v>
      </c>
      <c r="E330" s="70" t="s">
        <v>847</v>
      </c>
      <c r="F330" s="3" t="s">
        <v>14</v>
      </c>
      <c r="G330" s="3" t="s">
        <v>14</v>
      </c>
      <c r="H330" s="72">
        <v>8400</v>
      </c>
      <c r="I330" s="30">
        <f t="shared" si="493"/>
        <v>7000</v>
      </c>
      <c r="J330" s="31">
        <v>0.03</v>
      </c>
      <c r="K330" s="32">
        <f t="shared" ref="K330" si="509">I330*J330</f>
        <v>210</v>
      </c>
      <c r="L330" s="31">
        <v>0.02</v>
      </c>
      <c r="M330" s="32">
        <f t="shared" ref="M330" si="510">(I330+K330)*L330</f>
        <v>144.20000000000002</v>
      </c>
      <c r="N330" s="37">
        <f t="shared" ref="N330" si="511">I330+K330+M330</f>
        <v>7354.2</v>
      </c>
      <c r="O330" s="4">
        <v>2024</v>
      </c>
      <c r="P330" s="4">
        <v>2</v>
      </c>
      <c r="Q330" s="70" t="s">
        <v>179</v>
      </c>
      <c r="R330" s="18" t="s">
        <v>181</v>
      </c>
      <c r="S330" s="18" t="s">
        <v>180</v>
      </c>
      <c r="T330" s="19" t="s">
        <v>186</v>
      </c>
      <c r="U330" s="20" t="s">
        <v>846</v>
      </c>
      <c r="V330" s="3">
        <v>2</v>
      </c>
      <c r="W330" s="23" t="s">
        <v>833</v>
      </c>
      <c r="X330" s="33">
        <v>40</v>
      </c>
    </row>
    <row r="331" spans="1:24" ht="63.75" customHeight="1" x14ac:dyDescent="0.25">
      <c r="A331" s="85"/>
      <c r="B331" s="82">
        <v>310</v>
      </c>
      <c r="C331" s="71" t="s">
        <v>864</v>
      </c>
      <c r="D331" s="62" t="s">
        <v>827</v>
      </c>
      <c r="E331" s="70" t="s">
        <v>853</v>
      </c>
      <c r="F331" s="3" t="s">
        <v>14</v>
      </c>
      <c r="G331" s="3" t="s">
        <v>14</v>
      </c>
      <c r="H331" s="72">
        <v>9840</v>
      </c>
      <c r="I331" s="30">
        <f t="shared" si="493"/>
        <v>8200</v>
      </c>
      <c r="J331" s="31">
        <v>0.03</v>
      </c>
      <c r="K331" s="32">
        <f t="shared" ref="K331" si="512">I331*J331</f>
        <v>246</v>
      </c>
      <c r="L331" s="31">
        <v>0.02</v>
      </c>
      <c r="M331" s="32">
        <f t="shared" ref="M331" si="513">(I331+K331)*L331</f>
        <v>168.92000000000002</v>
      </c>
      <c r="N331" s="37">
        <f t="shared" ref="N331" si="514">I331+K331+M331</f>
        <v>8614.92</v>
      </c>
      <c r="O331" s="4">
        <v>2024</v>
      </c>
      <c r="P331" s="4">
        <v>2</v>
      </c>
      <c r="Q331" s="70" t="s">
        <v>848</v>
      </c>
      <c r="R331" s="18" t="s">
        <v>850</v>
      </c>
      <c r="S331" s="18" t="s">
        <v>849</v>
      </c>
      <c r="T331" s="19" t="s">
        <v>852</v>
      </c>
      <c r="U331" s="20" t="s">
        <v>851</v>
      </c>
      <c r="V331" s="3">
        <v>2</v>
      </c>
      <c r="W331" s="23" t="s">
        <v>833</v>
      </c>
      <c r="X331" s="33">
        <v>40</v>
      </c>
    </row>
    <row r="332" spans="1:24" ht="60.75" customHeight="1" x14ac:dyDescent="0.25">
      <c r="A332" s="85"/>
      <c r="B332" s="82">
        <v>311</v>
      </c>
      <c r="C332" s="71" t="s">
        <v>865</v>
      </c>
      <c r="D332" s="62" t="s">
        <v>827</v>
      </c>
      <c r="E332" s="70" t="s">
        <v>859</v>
      </c>
      <c r="F332" s="3" t="s">
        <v>14</v>
      </c>
      <c r="G332" s="3" t="s">
        <v>14</v>
      </c>
      <c r="H332" s="72">
        <f>I332*1.2</f>
        <v>6985.44</v>
      </c>
      <c r="I332" s="30">
        <v>5821.2</v>
      </c>
      <c r="J332" s="31">
        <v>0.03</v>
      </c>
      <c r="K332" s="32">
        <f t="shared" ref="K332" si="515">I332*J332</f>
        <v>174.636</v>
      </c>
      <c r="L332" s="31">
        <v>0.02</v>
      </c>
      <c r="M332" s="32">
        <f t="shared" ref="M332" si="516">(I332+K332)*L332</f>
        <v>119.91672000000001</v>
      </c>
      <c r="N332" s="47">
        <f t="shared" ref="N332" si="517">I332+K332+M332</f>
        <v>6115.7527200000004</v>
      </c>
      <c r="O332" s="4">
        <v>2024</v>
      </c>
      <c r="P332" s="4">
        <v>2</v>
      </c>
      <c r="Q332" s="70" t="s">
        <v>854</v>
      </c>
      <c r="R332" s="18" t="s">
        <v>856</v>
      </c>
      <c r="S332" s="18" t="s">
        <v>855</v>
      </c>
      <c r="T332" s="19" t="s">
        <v>858</v>
      </c>
      <c r="U332" s="20" t="s">
        <v>857</v>
      </c>
      <c r="V332" s="3">
        <v>2</v>
      </c>
      <c r="W332" s="23" t="s">
        <v>833</v>
      </c>
      <c r="X332" s="33">
        <v>40</v>
      </c>
    </row>
    <row r="333" spans="1:24" ht="65.099999999999994" customHeight="1" x14ac:dyDescent="0.25">
      <c r="A333" s="85">
        <v>119</v>
      </c>
      <c r="B333" s="82">
        <v>312</v>
      </c>
      <c r="C333" s="65" t="s">
        <v>582</v>
      </c>
      <c r="D333" s="64" t="s">
        <v>261</v>
      </c>
      <c r="E333" s="64" t="s">
        <v>388</v>
      </c>
      <c r="F333" s="3" t="s">
        <v>378</v>
      </c>
      <c r="G333" s="3" t="s">
        <v>378</v>
      </c>
      <c r="H333" s="34">
        <v>435.59</v>
      </c>
      <c r="I333" s="30">
        <f t="shared" ref="I333:I344" si="518">H333/1.2</f>
        <v>362.99166666666667</v>
      </c>
      <c r="J333" s="31">
        <v>0.03</v>
      </c>
      <c r="K333" s="32">
        <f t="shared" ref="K333:K343" si="519">I333*J333</f>
        <v>10.889749999999999</v>
      </c>
      <c r="L333" s="31">
        <v>0.02</v>
      </c>
      <c r="M333" s="32">
        <f t="shared" ref="M333:M343" si="520">(I333+K333)*L333</f>
        <v>7.4776283333333335</v>
      </c>
      <c r="N333" s="47">
        <f t="shared" ref="N333:N343" si="521">I333+K333+M333</f>
        <v>381.35904499999998</v>
      </c>
      <c r="O333" s="4">
        <v>2024</v>
      </c>
      <c r="P333" s="4">
        <v>2</v>
      </c>
      <c r="Q333" s="64" t="s">
        <v>335</v>
      </c>
      <c r="R333" s="18" t="s">
        <v>107</v>
      </c>
      <c r="S333" s="18" t="s">
        <v>106</v>
      </c>
      <c r="T333" s="19" t="s">
        <v>109</v>
      </c>
      <c r="U333" s="20" t="s">
        <v>336</v>
      </c>
      <c r="V333" s="3">
        <v>2</v>
      </c>
      <c r="W333" s="23" t="s">
        <v>272</v>
      </c>
      <c r="X333" s="33">
        <v>34</v>
      </c>
    </row>
    <row r="334" spans="1:24" ht="65.099999999999994" customHeight="1" x14ac:dyDescent="0.25">
      <c r="A334" s="85"/>
      <c r="B334" s="82">
        <v>313</v>
      </c>
      <c r="C334" s="65" t="s">
        <v>601</v>
      </c>
      <c r="D334" s="64" t="s">
        <v>261</v>
      </c>
      <c r="E334" s="64" t="s">
        <v>389</v>
      </c>
      <c r="F334" s="3" t="s">
        <v>378</v>
      </c>
      <c r="G334" s="3" t="s">
        <v>378</v>
      </c>
      <c r="H334" s="34">
        <v>494.99</v>
      </c>
      <c r="I334" s="30">
        <f t="shared" si="518"/>
        <v>412.49166666666667</v>
      </c>
      <c r="J334" s="31">
        <v>0.03</v>
      </c>
      <c r="K334" s="32">
        <f t="shared" si="519"/>
        <v>12.374750000000001</v>
      </c>
      <c r="L334" s="31">
        <v>0.02</v>
      </c>
      <c r="M334" s="32">
        <f t="shared" si="520"/>
        <v>8.4973283333333338</v>
      </c>
      <c r="N334" s="37">
        <f t="shared" si="521"/>
        <v>433.36374499999999</v>
      </c>
      <c r="O334" s="4">
        <v>2024</v>
      </c>
      <c r="P334" s="4">
        <v>2</v>
      </c>
      <c r="Q334" s="64" t="s">
        <v>124</v>
      </c>
      <c r="R334" s="18" t="s">
        <v>118</v>
      </c>
      <c r="S334" s="18" t="s">
        <v>125</v>
      </c>
      <c r="T334" s="19" t="s">
        <v>127</v>
      </c>
      <c r="U334" s="20" t="s">
        <v>348</v>
      </c>
      <c r="V334" s="3">
        <v>2</v>
      </c>
      <c r="W334" s="23" t="s">
        <v>272</v>
      </c>
      <c r="X334" s="33">
        <v>34</v>
      </c>
    </row>
    <row r="335" spans="1:24" ht="65.099999999999994" customHeight="1" x14ac:dyDescent="0.25">
      <c r="A335" s="85"/>
      <c r="B335" s="82">
        <v>314</v>
      </c>
      <c r="C335" s="65" t="s">
        <v>592</v>
      </c>
      <c r="D335" s="64" t="s">
        <v>261</v>
      </c>
      <c r="E335" s="64" t="s">
        <v>390</v>
      </c>
      <c r="F335" s="3" t="s">
        <v>378</v>
      </c>
      <c r="G335" s="3" t="s">
        <v>378</v>
      </c>
      <c r="H335" s="34">
        <f>1310/2</f>
        <v>655</v>
      </c>
      <c r="I335" s="30">
        <f t="shared" si="518"/>
        <v>545.83333333333337</v>
      </c>
      <c r="J335" s="31">
        <v>0.03</v>
      </c>
      <c r="K335" s="32">
        <f t="shared" si="519"/>
        <v>16.375</v>
      </c>
      <c r="L335" s="31">
        <v>0.02</v>
      </c>
      <c r="M335" s="32">
        <f t="shared" si="520"/>
        <v>11.244166666666668</v>
      </c>
      <c r="N335" s="37">
        <f t="shared" si="521"/>
        <v>573.45249999999999</v>
      </c>
      <c r="O335" s="4">
        <v>2024</v>
      </c>
      <c r="P335" s="4">
        <v>2</v>
      </c>
      <c r="Q335" s="64" t="s">
        <v>351</v>
      </c>
      <c r="R335" s="18" t="s">
        <v>341</v>
      </c>
      <c r="S335" s="18" t="s">
        <v>130</v>
      </c>
      <c r="T335" s="19" t="s">
        <v>132</v>
      </c>
      <c r="U335" s="20" t="s">
        <v>131</v>
      </c>
      <c r="V335" s="3">
        <v>2</v>
      </c>
      <c r="W335" s="23" t="s">
        <v>272</v>
      </c>
      <c r="X335" s="33">
        <v>34</v>
      </c>
    </row>
    <row r="336" spans="1:24" ht="65.099999999999994" customHeight="1" x14ac:dyDescent="0.25">
      <c r="A336" s="85">
        <v>120</v>
      </c>
      <c r="B336" s="82">
        <v>315</v>
      </c>
      <c r="C336" s="65" t="s">
        <v>583</v>
      </c>
      <c r="D336" s="64" t="s">
        <v>262</v>
      </c>
      <c r="E336" s="64" t="s">
        <v>408</v>
      </c>
      <c r="F336" s="3" t="s">
        <v>391</v>
      </c>
      <c r="G336" s="3" t="s">
        <v>14</v>
      </c>
      <c r="H336" s="34">
        <v>10.38</v>
      </c>
      <c r="I336" s="30">
        <f t="shared" si="518"/>
        <v>8.65</v>
      </c>
      <c r="J336" s="31">
        <v>0.03</v>
      </c>
      <c r="K336" s="32">
        <f t="shared" si="519"/>
        <v>0.25950000000000001</v>
      </c>
      <c r="L336" s="31">
        <v>0.02</v>
      </c>
      <c r="M336" s="32">
        <f t="shared" si="520"/>
        <v>0.17818999999999999</v>
      </c>
      <c r="N336" s="47">
        <f t="shared" si="521"/>
        <v>9.0876900000000003</v>
      </c>
      <c r="O336" s="4">
        <v>2024</v>
      </c>
      <c r="P336" s="4">
        <v>2</v>
      </c>
      <c r="Q336" s="64" t="s">
        <v>335</v>
      </c>
      <c r="R336" s="18" t="s">
        <v>107</v>
      </c>
      <c r="S336" s="18" t="s">
        <v>106</v>
      </c>
      <c r="T336" s="19" t="s">
        <v>109</v>
      </c>
      <c r="U336" s="20" t="s">
        <v>336</v>
      </c>
      <c r="V336" s="3">
        <v>2</v>
      </c>
      <c r="W336" s="23" t="s">
        <v>272</v>
      </c>
      <c r="X336" s="33">
        <v>35</v>
      </c>
    </row>
    <row r="337" spans="1:24" ht="65.099999999999994" customHeight="1" x14ac:dyDescent="0.25">
      <c r="A337" s="85"/>
      <c r="B337" s="82">
        <v>316</v>
      </c>
      <c r="C337" s="65" t="s">
        <v>608</v>
      </c>
      <c r="D337" s="64" t="s">
        <v>262</v>
      </c>
      <c r="E337" s="64" t="s">
        <v>409</v>
      </c>
      <c r="F337" s="3" t="s">
        <v>391</v>
      </c>
      <c r="G337" s="3" t="s">
        <v>14</v>
      </c>
      <c r="H337" s="34">
        <v>12</v>
      </c>
      <c r="I337" s="30">
        <f t="shared" si="518"/>
        <v>10</v>
      </c>
      <c r="J337" s="31">
        <v>0.03</v>
      </c>
      <c r="K337" s="32">
        <f t="shared" si="519"/>
        <v>0.3</v>
      </c>
      <c r="L337" s="31">
        <v>0.02</v>
      </c>
      <c r="M337" s="32">
        <f t="shared" si="520"/>
        <v>0.20600000000000002</v>
      </c>
      <c r="N337" s="37">
        <f t="shared" si="521"/>
        <v>10.506</v>
      </c>
      <c r="O337" s="4">
        <v>2024</v>
      </c>
      <c r="P337" s="4">
        <v>2</v>
      </c>
      <c r="Q337" s="64" t="s">
        <v>117</v>
      </c>
      <c r="R337" s="18" t="s">
        <v>410</v>
      </c>
      <c r="S337" s="18" t="s">
        <v>411</v>
      </c>
      <c r="T337" s="19" t="s">
        <v>120</v>
      </c>
      <c r="U337" s="20" t="s">
        <v>121</v>
      </c>
      <c r="V337" s="3">
        <v>2</v>
      </c>
      <c r="W337" s="23" t="s">
        <v>272</v>
      </c>
      <c r="X337" s="33">
        <v>35</v>
      </c>
    </row>
    <row r="338" spans="1:24" ht="65.099999999999994" customHeight="1" x14ac:dyDescent="0.25">
      <c r="A338" s="85"/>
      <c r="B338" s="82">
        <v>317</v>
      </c>
      <c r="C338" s="65" t="s">
        <v>609</v>
      </c>
      <c r="D338" s="64" t="s">
        <v>262</v>
      </c>
      <c r="E338" s="64" t="s">
        <v>409</v>
      </c>
      <c r="F338" s="3" t="s">
        <v>391</v>
      </c>
      <c r="G338" s="3" t="s">
        <v>14</v>
      </c>
      <c r="H338" s="34">
        <v>12</v>
      </c>
      <c r="I338" s="30">
        <f t="shared" si="518"/>
        <v>10</v>
      </c>
      <c r="J338" s="31">
        <v>0.03</v>
      </c>
      <c r="K338" s="32">
        <f t="shared" si="519"/>
        <v>0.3</v>
      </c>
      <c r="L338" s="31">
        <v>0.02</v>
      </c>
      <c r="M338" s="32">
        <f t="shared" si="520"/>
        <v>0.20600000000000002</v>
      </c>
      <c r="N338" s="37">
        <f t="shared" si="521"/>
        <v>10.506</v>
      </c>
      <c r="O338" s="4">
        <v>2024</v>
      </c>
      <c r="P338" s="4">
        <v>2</v>
      </c>
      <c r="Q338" s="64" t="s">
        <v>412</v>
      </c>
      <c r="R338" s="18" t="s">
        <v>414</v>
      </c>
      <c r="S338" s="18" t="s">
        <v>413</v>
      </c>
      <c r="T338" s="19" t="s">
        <v>416</v>
      </c>
      <c r="U338" s="20" t="s">
        <v>415</v>
      </c>
      <c r="V338" s="3">
        <v>2</v>
      </c>
      <c r="W338" s="23" t="s">
        <v>272</v>
      </c>
      <c r="X338" s="33">
        <v>35</v>
      </c>
    </row>
    <row r="339" spans="1:24" ht="65.099999999999994" customHeight="1" x14ac:dyDescent="0.25">
      <c r="A339" s="85">
        <v>121</v>
      </c>
      <c r="B339" s="82">
        <v>318</v>
      </c>
      <c r="C339" s="65" t="s">
        <v>583</v>
      </c>
      <c r="D339" s="64" t="s">
        <v>263</v>
      </c>
      <c r="E339" s="64" t="s">
        <v>392</v>
      </c>
      <c r="F339" s="3" t="s">
        <v>391</v>
      </c>
      <c r="G339" s="3" t="s">
        <v>391</v>
      </c>
      <c r="H339" s="34">
        <v>77.41</v>
      </c>
      <c r="I339" s="30">
        <f t="shared" si="518"/>
        <v>64.50833333333334</v>
      </c>
      <c r="J339" s="31">
        <v>0.03</v>
      </c>
      <c r="K339" s="32">
        <f t="shared" si="519"/>
        <v>1.9352500000000001</v>
      </c>
      <c r="L339" s="31">
        <v>0.02</v>
      </c>
      <c r="M339" s="32">
        <f t="shared" si="520"/>
        <v>1.3288716666666667</v>
      </c>
      <c r="N339" s="37">
        <f t="shared" si="521"/>
        <v>67.772455000000008</v>
      </c>
      <c r="O339" s="4">
        <v>2024</v>
      </c>
      <c r="P339" s="4">
        <v>2</v>
      </c>
      <c r="Q339" s="64" t="s">
        <v>335</v>
      </c>
      <c r="R339" s="18" t="s">
        <v>107</v>
      </c>
      <c r="S339" s="18" t="s">
        <v>106</v>
      </c>
      <c r="T339" s="19" t="s">
        <v>109</v>
      </c>
      <c r="U339" s="20" t="s">
        <v>336</v>
      </c>
      <c r="V339" s="3">
        <v>2</v>
      </c>
      <c r="W339" s="23" t="s">
        <v>272</v>
      </c>
      <c r="X339" s="33">
        <v>36</v>
      </c>
    </row>
    <row r="340" spans="1:24" ht="65.099999999999994" customHeight="1" x14ac:dyDescent="0.25">
      <c r="A340" s="85"/>
      <c r="B340" s="82">
        <v>319</v>
      </c>
      <c r="C340" s="65" t="s">
        <v>610</v>
      </c>
      <c r="D340" s="64" t="s">
        <v>263</v>
      </c>
      <c r="E340" s="64" t="s">
        <v>417</v>
      </c>
      <c r="F340" s="3" t="s">
        <v>391</v>
      </c>
      <c r="G340" s="3" t="s">
        <v>391</v>
      </c>
      <c r="H340" s="34">
        <v>77.41</v>
      </c>
      <c r="I340" s="30">
        <f t="shared" si="518"/>
        <v>64.50833333333334</v>
      </c>
      <c r="J340" s="31">
        <v>0.03</v>
      </c>
      <c r="K340" s="32">
        <f t="shared" si="519"/>
        <v>1.9352500000000001</v>
      </c>
      <c r="L340" s="31">
        <v>0.02</v>
      </c>
      <c r="M340" s="32">
        <f t="shared" si="520"/>
        <v>1.3288716666666667</v>
      </c>
      <c r="N340" s="37">
        <f t="shared" si="521"/>
        <v>67.772455000000008</v>
      </c>
      <c r="O340" s="4">
        <v>2024</v>
      </c>
      <c r="P340" s="4">
        <v>2</v>
      </c>
      <c r="Q340" s="64" t="s">
        <v>418</v>
      </c>
      <c r="R340" s="18" t="s">
        <v>313</v>
      </c>
      <c r="S340" s="18" t="s">
        <v>419</v>
      </c>
      <c r="T340" s="19" t="s">
        <v>421</v>
      </c>
      <c r="U340" s="20" t="s">
        <v>420</v>
      </c>
      <c r="V340" s="3">
        <v>2</v>
      </c>
      <c r="W340" s="23" t="s">
        <v>272</v>
      </c>
      <c r="X340" s="33">
        <v>36</v>
      </c>
    </row>
    <row r="341" spans="1:24" ht="65.099999999999994" customHeight="1" x14ac:dyDescent="0.25">
      <c r="A341" s="85"/>
      <c r="B341" s="82">
        <v>320</v>
      </c>
      <c r="C341" s="65" t="s">
        <v>593</v>
      </c>
      <c r="D341" s="64" t="s">
        <v>263</v>
      </c>
      <c r="E341" s="64" t="s">
        <v>393</v>
      </c>
      <c r="F341" s="3" t="s">
        <v>391</v>
      </c>
      <c r="G341" s="3" t="s">
        <v>391</v>
      </c>
      <c r="H341" s="34">
        <v>53</v>
      </c>
      <c r="I341" s="30">
        <f t="shared" si="518"/>
        <v>44.166666666666671</v>
      </c>
      <c r="J341" s="31">
        <v>0.03</v>
      </c>
      <c r="K341" s="32">
        <f t="shared" si="519"/>
        <v>1.3250000000000002</v>
      </c>
      <c r="L341" s="31">
        <v>0.02</v>
      </c>
      <c r="M341" s="32">
        <f t="shared" si="520"/>
        <v>0.90983333333333349</v>
      </c>
      <c r="N341" s="47">
        <f t="shared" si="521"/>
        <v>46.401500000000006</v>
      </c>
      <c r="O341" s="4">
        <v>2024</v>
      </c>
      <c r="P341" s="4">
        <v>2</v>
      </c>
      <c r="Q341" s="64" t="s">
        <v>351</v>
      </c>
      <c r="R341" s="18" t="s">
        <v>43</v>
      </c>
      <c r="S341" s="18" t="s">
        <v>130</v>
      </c>
      <c r="T341" s="19" t="s">
        <v>132</v>
      </c>
      <c r="U341" s="20" t="s">
        <v>131</v>
      </c>
      <c r="V341" s="3">
        <v>2</v>
      </c>
      <c r="W341" s="23" t="s">
        <v>272</v>
      </c>
      <c r="X341" s="33">
        <v>36</v>
      </c>
    </row>
    <row r="342" spans="1:24" ht="65.099999999999994" customHeight="1" x14ac:dyDescent="0.25">
      <c r="A342" s="85">
        <v>122</v>
      </c>
      <c r="B342" s="82">
        <v>321</v>
      </c>
      <c r="C342" s="4" t="s">
        <v>786</v>
      </c>
      <c r="D342" s="44" t="s">
        <v>649</v>
      </c>
      <c r="E342" s="3" t="s">
        <v>759</v>
      </c>
      <c r="F342" s="3" t="s">
        <v>391</v>
      </c>
      <c r="G342" s="3" t="s">
        <v>391</v>
      </c>
      <c r="H342" s="41">
        <v>14.93</v>
      </c>
      <c r="I342" s="30">
        <f t="shared" si="518"/>
        <v>12.441666666666666</v>
      </c>
      <c r="J342" s="31">
        <v>0.03</v>
      </c>
      <c r="K342" s="32">
        <f t="shared" si="519"/>
        <v>0.37324999999999997</v>
      </c>
      <c r="L342" s="31">
        <v>0.02</v>
      </c>
      <c r="M342" s="32">
        <f t="shared" si="520"/>
        <v>0.25629833333333335</v>
      </c>
      <c r="N342" s="47">
        <f t="shared" si="521"/>
        <v>13.071215</v>
      </c>
      <c r="O342" s="4">
        <v>2024</v>
      </c>
      <c r="P342" s="4">
        <v>2</v>
      </c>
      <c r="Q342" s="66" t="s">
        <v>335</v>
      </c>
      <c r="R342" s="18" t="s">
        <v>107</v>
      </c>
      <c r="S342" s="18" t="s">
        <v>106</v>
      </c>
      <c r="T342" s="19" t="s">
        <v>109</v>
      </c>
      <c r="U342" s="20" t="s">
        <v>336</v>
      </c>
      <c r="V342" s="3">
        <v>2</v>
      </c>
      <c r="W342" s="23" t="s">
        <v>698</v>
      </c>
      <c r="X342" s="33">
        <v>37</v>
      </c>
    </row>
    <row r="343" spans="1:24" ht="65.099999999999994" customHeight="1" x14ac:dyDescent="0.25">
      <c r="A343" s="85"/>
      <c r="B343" s="82">
        <v>322</v>
      </c>
      <c r="C343" s="4" t="s">
        <v>816</v>
      </c>
      <c r="D343" s="44" t="s">
        <v>649</v>
      </c>
      <c r="E343" s="3" t="s">
        <v>760</v>
      </c>
      <c r="F343" s="3" t="s">
        <v>391</v>
      </c>
      <c r="G343" s="3" t="s">
        <v>391</v>
      </c>
      <c r="H343" s="41">
        <v>15</v>
      </c>
      <c r="I343" s="30">
        <f t="shared" si="518"/>
        <v>12.5</v>
      </c>
      <c r="J343" s="31">
        <v>0.03</v>
      </c>
      <c r="K343" s="32">
        <f t="shared" si="519"/>
        <v>0.375</v>
      </c>
      <c r="L343" s="31">
        <v>0.02</v>
      </c>
      <c r="M343" s="32">
        <f t="shared" si="520"/>
        <v>0.25750000000000001</v>
      </c>
      <c r="N343" s="37">
        <f t="shared" si="521"/>
        <v>13.1325</v>
      </c>
      <c r="O343" s="4">
        <v>2024</v>
      </c>
      <c r="P343" s="4">
        <v>2</v>
      </c>
      <c r="Q343" s="3" t="s">
        <v>693</v>
      </c>
      <c r="R343" s="21" t="s">
        <v>695</v>
      </c>
      <c r="S343" s="21" t="s">
        <v>694</v>
      </c>
      <c r="T343" s="22" t="s">
        <v>416</v>
      </c>
      <c r="U343" s="23" t="s">
        <v>696</v>
      </c>
      <c r="V343" s="3">
        <v>2</v>
      </c>
      <c r="W343" s="23" t="s">
        <v>698</v>
      </c>
      <c r="X343" s="33">
        <v>37</v>
      </c>
    </row>
    <row r="344" spans="1:24" ht="65.099999999999994" customHeight="1" x14ac:dyDescent="0.25">
      <c r="A344" s="85"/>
      <c r="B344" s="82">
        <v>323</v>
      </c>
      <c r="C344" s="4" t="s">
        <v>800</v>
      </c>
      <c r="D344" s="44" t="s">
        <v>649</v>
      </c>
      <c r="E344" s="3" t="s">
        <v>760</v>
      </c>
      <c r="F344" s="3" t="s">
        <v>391</v>
      </c>
      <c r="G344" s="3" t="s">
        <v>391</v>
      </c>
      <c r="H344" s="41">
        <v>15</v>
      </c>
      <c r="I344" s="30">
        <f t="shared" si="518"/>
        <v>12.5</v>
      </c>
      <c r="J344" s="31">
        <v>0.03</v>
      </c>
      <c r="K344" s="32">
        <f t="shared" ref="K344" si="522">I344*J344</f>
        <v>0.375</v>
      </c>
      <c r="L344" s="31">
        <v>0.02</v>
      </c>
      <c r="M344" s="32">
        <f t="shared" ref="M344" si="523">(I344+K344)*L344</f>
        <v>0.25750000000000001</v>
      </c>
      <c r="N344" s="37">
        <f t="shared" ref="N344" si="524">I344+K344+M344</f>
        <v>13.1325</v>
      </c>
      <c r="O344" s="4">
        <v>2024</v>
      </c>
      <c r="P344" s="4">
        <v>2</v>
      </c>
      <c r="Q344" s="66" t="s">
        <v>351</v>
      </c>
      <c r="R344" s="18" t="s">
        <v>341</v>
      </c>
      <c r="S344" s="18" t="s">
        <v>130</v>
      </c>
      <c r="T344" s="19" t="s">
        <v>132</v>
      </c>
      <c r="U344" s="20" t="s">
        <v>131</v>
      </c>
      <c r="V344" s="3">
        <v>2</v>
      </c>
      <c r="W344" s="23" t="s">
        <v>698</v>
      </c>
      <c r="X344" s="33">
        <v>37</v>
      </c>
    </row>
  </sheetData>
  <mergeCells count="140">
    <mergeCell ref="A2:X2"/>
    <mergeCell ref="A5:X5"/>
    <mergeCell ref="A11:X11"/>
    <mergeCell ref="N7:N8"/>
    <mergeCell ref="O7:O8"/>
    <mergeCell ref="P7:P8"/>
    <mergeCell ref="Q7:Q8"/>
    <mergeCell ref="G7:G8"/>
    <mergeCell ref="E7:E8"/>
    <mergeCell ref="R7:R8"/>
    <mergeCell ref="S7:S8"/>
    <mergeCell ref="L7:M7"/>
    <mergeCell ref="A7:A8"/>
    <mergeCell ref="B7:B8"/>
    <mergeCell ref="D7:D8"/>
    <mergeCell ref="C7:C8"/>
    <mergeCell ref="C4:X4"/>
    <mergeCell ref="F7:F8"/>
    <mergeCell ref="W7:W8"/>
    <mergeCell ref="I7:I8"/>
    <mergeCell ref="J7:K7"/>
    <mergeCell ref="H7:H8"/>
    <mergeCell ref="V7:V8"/>
    <mergeCell ref="A209:A211"/>
    <mergeCell ref="A212:A214"/>
    <mergeCell ref="A215:A217"/>
    <mergeCell ref="A120:A122"/>
    <mergeCell ref="A86:A88"/>
    <mergeCell ref="A42:A44"/>
    <mergeCell ref="A15:X15"/>
    <mergeCell ref="X7:X8"/>
    <mergeCell ref="T7:T8"/>
    <mergeCell ref="U7:U8"/>
    <mergeCell ref="A16:A17"/>
    <mergeCell ref="A24:A26"/>
    <mergeCell ref="A10:X10"/>
    <mergeCell ref="A12:A14"/>
    <mergeCell ref="A18:A20"/>
    <mergeCell ref="A21:A23"/>
    <mergeCell ref="A27:A29"/>
    <mergeCell ref="A30:A32"/>
    <mergeCell ref="A33:A35"/>
    <mergeCell ref="A36:A37"/>
    <mergeCell ref="A105:A107"/>
    <mergeCell ref="A38:A39"/>
    <mergeCell ref="A108:A110"/>
    <mergeCell ref="A111:A113"/>
    <mergeCell ref="A114:A116"/>
    <mergeCell ref="A117:A119"/>
    <mergeCell ref="A40:X40"/>
    <mergeCell ref="A168:A170"/>
    <mergeCell ref="A171:A173"/>
    <mergeCell ref="A208:X208"/>
    <mergeCell ref="A175:A177"/>
    <mergeCell ref="A129:A131"/>
    <mergeCell ref="A132:A134"/>
    <mergeCell ref="A202:A204"/>
    <mergeCell ref="A205:A207"/>
    <mergeCell ref="A135:A137"/>
    <mergeCell ref="A234:A236"/>
    <mergeCell ref="A237:A239"/>
    <mergeCell ref="A71:A73"/>
    <mergeCell ref="A47:A49"/>
    <mergeCell ref="A50:A52"/>
    <mergeCell ref="A53:A55"/>
    <mergeCell ref="A57:A59"/>
    <mergeCell ref="A68:A70"/>
    <mergeCell ref="A74:A76"/>
    <mergeCell ref="A77:A79"/>
    <mergeCell ref="A80:A82"/>
    <mergeCell ref="A83:A85"/>
    <mergeCell ref="A67:X67"/>
    <mergeCell ref="A56:X56"/>
    <mergeCell ref="A233:X233"/>
    <mergeCell ref="A89:A91"/>
    <mergeCell ref="A92:A94"/>
    <mergeCell ref="A95:A97"/>
    <mergeCell ref="A98:A100"/>
    <mergeCell ref="A102:A104"/>
    <mergeCell ref="A101:X101"/>
    <mergeCell ref="A218:X218"/>
    <mergeCell ref="A123:A125"/>
    <mergeCell ref="A126:A128"/>
    <mergeCell ref="A240:A242"/>
    <mergeCell ref="A243:A245"/>
    <mergeCell ref="A138:A140"/>
    <mergeCell ref="A141:A143"/>
    <mergeCell ref="A144:A146"/>
    <mergeCell ref="A147:A149"/>
    <mergeCell ref="A150:A152"/>
    <mergeCell ref="A193:A195"/>
    <mergeCell ref="A196:A198"/>
    <mergeCell ref="A199:A201"/>
    <mergeCell ref="A153:A155"/>
    <mergeCell ref="A156:A158"/>
    <mergeCell ref="A159:A161"/>
    <mergeCell ref="A162:A164"/>
    <mergeCell ref="A165:A167"/>
    <mergeCell ref="A178:A180"/>
    <mergeCell ref="A181:A183"/>
    <mergeCell ref="A184:A186"/>
    <mergeCell ref="A187:A189"/>
    <mergeCell ref="A190:A192"/>
    <mergeCell ref="A225:A227"/>
    <mergeCell ref="A174:X174"/>
    <mergeCell ref="A219:A221"/>
    <mergeCell ref="A222:A224"/>
    <mergeCell ref="A261:A263"/>
    <mergeCell ref="A264:A266"/>
    <mergeCell ref="A267:A269"/>
    <mergeCell ref="A270:A272"/>
    <mergeCell ref="A273:A275"/>
    <mergeCell ref="A246:A248"/>
    <mergeCell ref="A249:A251"/>
    <mergeCell ref="A252:A254"/>
    <mergeCell ref="A255:A257"/>
    <mergeCell ref="A258:A260"/>
    <mergeCell ref="A324:A326"/>
    <mergeCell ref="A333:A335"/>
    <mergeCell ref="A336:A338"/>
    <mergeCell ref="A339:A341"/>
    <mergeCell ref="A342:A344"/>
    <mergeCell ref="A306:A308"/>
    <mergeCell ref="A309:A311"/>
    <mergeCell ref="A312:A314"/>
    <mergeCell ref="A315:A317"/>
    <mergeCell ref="A318:A320"/>
    <mergeCell ref="A321:A323"/>
    <mergeCell ref="A327:A329"/>
    <mergeCell ref="A330:A332"/>
    <mergeCell ref="A291:A293"/>
    <mergeCell ref="A294:A296"/>
    <mergeCell ref="A297:A299"/>
    <mergeCell ref="A300:A302"/>
    <mergeCell ref="A303:A305"/>
    <mergeCell ref="A276:A278"/>
    <mergeCell ref="A279:A281"/>
    <mergeCell ref="A282:A284"/>
    <mergeCell ref="A285:A287"/>
    <mergeCell ref="A288:A290"/>
  </mergeCells>
  <hyperlinks>
    <hyperlink ref="T175" r:id="rId1"/>
    <hyperlink ref="T176" r:id="rId2"/>
    <hyperlink ref="T177" r:id="rId3"/>
    <hyperlink ref="T181" r:id="rId4"/>
    <hyperlink ref="T182" r:id="rId5"/>
    <hyperlink ref="T183" r:id="rId6"/>
    <hyperlink ref="T187" r:id="rId7"/>
    <hyperlink ref="T188" r:id="rId8"/>
    <hyperlink ref="T189" r:id="rId9"/>
    <hyperlink ref="T193" r:id="rId10"/>
    <hyperlink ref="T194" r:id="rId11"/>
    <hyperlink ref="T195" r:id="rId12"/>
    <hyperlink ref="T196" r:id="rId13"/>
    <hyperlink ref="T197" r:id="rId14"/>
    <hyperlink ref="T198" r:id="rId15"/>
    <hyperlink ref="T199" r:id="rId16"/>
    <hyperlink ref="T202" r:id="rId17"/>
    <hyperlink ref="T203" r:id="rId18"/>
    <hyperlink ref="T204" r:id="rId19"/>
    <hyperlink ref="T205" r:id="rId20"/>
    <hyperlink ref="T206" r:id="rId21"/>
    <hyperlink ref="T207" r:id="rId22"/>
    <hyperlink ref="T209" r:id="rId23"/>
    <hyperlink ref="T210" r:id="rId24"/>
    <hyperlink ref="T211" r:id="rId25"/>
    <hyperlink ref="T212" r:id="rId26"/>
    <hyperlink ref="T213" r:id="rId27"/>
    <hyperlink ref="T214" r:id="rId28"/>
    <hyperlink ref="T215" r:id="rId29"/>
    <hyperlink ref="T216" r:id="rId30"/>
    <hyperlink ref="T217" r:id="rId31"/>
    <hyperlink ref="T200" r:id="rId32"/>
    <hyperlink ref="T201" r:id="rId33"/>
    <hyperlink ref="T178" r:id="rId34"/>
    <hyperlink ref="T179" r:id="rId35"/>
    <hyperlink ref="T180" r:id="rId36"/>
    <hyperlink ref="T184" r:id="rId37"/>
    <hyperlink ref="T185" r:id="rId38"/>
    <hyperlink ref="T186" r:id="rId39"/>
    <hyperlink ref="T190" r:id="rId40"/>
    <hyperlink ref="T191" r:id="rId41"/>
    <hyperlink ref="T192" r:id="rId42"/>
    <hyperlink ref="T13" r:id="rId43"/>
    <hyperlink ref="T72" r:id="rId44"/>
    <hyperlink ref="T71" r:id="rId45"/>
    <hyperlink ref="T73" r:id="rId46"/>
    <hyperlink ref="T74" r:id="rId47"/>
    <hyperlink ref="T75" r:id="rId48"/>
    <hyperlink ref="T76" r:id="rId49"/>
    <hyperlink ref="T77" r:id="rId50"/>
    <hyperlink ref="T78" r:id="rId51"/>
    <hyperlink ref="T79" r:id="rId52"/>
    <hyperlink ref="T80" r:id="rId53"/>
    <hyperlink ref="T81" r:id="rId54"/>
    <hyperlink ref="T82" r:id="rId55"/>
    <hyperlink ref="T83" r:id="rId56"/>
    <hyperlink ref="T84" r:id="rId57"/>
    <hyperlink ref="T85" r:id="rId58"/>
    <hyperlink ref="T86" r:id="rId59"/>
    <hyperlink ref="T87" r:id="rId60"/>
    <hyperlink ref="T88" r:id="rId61"/>
    <hyperlink ref="T89" r:id="rId62"/>
    <hyperlink ref="T90" r:id="rId63"/>
    <hyperlink ref="T91" r:id="rId64"/>
    <hyperlink ref="T92" r:id="rId65"/>
    <hyperlink ref="T93" r:id="rId66"/>
    <hyperlink ref="T94" r:id="rId67"/>
    <hyperlink ref="T96" r:id="rId68"/>
    <hyperlink ref="T95" r:id="rId69"/>
    <hyperlink ref="T97" r:id="rId70"/>
    <hyperlink ref="T102" r:id="rId71"/>
    <hyperlink ref="T103" r:id="rId72"/>
    <hyperlink ref="T104" r:id="rId73"/>
    <hyperlink ref="T68" r:id="rId74"/>
    <hyperlink ref="T69" r:id="rId75"/>
    <hyperlink ref="T70" r:id="rId76"/>
    <hyperlink ref="T105" r:id="rId77"/>
    <hyperlink ref="T106" r:id="rId78"/>
    <hyperlink ref="T107" r:id="rId79"/>
    <hyperlink ref="T108" r:id="rId80"/>
    <hyperlink ref="T109" r:id="rId81"/>
    <hyperlink ref="T110" r:id="rId82"/>
    <hyperlink ref="T111" r:id="rId83"/>
    <hyperlink ref="T112" r:id="rId84"/>
    <hyperlink ref="T113" r:id="rId85"/>
    <hyperlink ref="T114" r:id="rId86"/>
    <hyperlink ref="T115" r:id="rId87"/>
    <hyperlink ref="T116" r:id="rId88"/>
    <hyperlink ref="T117" r:id="rId89"/>
    <hyperlink ref="T118" r:id="rId90"/>
    <hyperlink ref="T119" r:id="rId91"/>
    <hyperlink ref="T120" r:id="rId92"/>
    <hyperlink ref="T121" r:id="rId93"/>
    <hyperlink ref="T122" r:id="rId94"/>
    <hyperlink ref="T123" r:id="rId95"/>
    <hyperlink ref="T124" r:id="rId96"/>
    <hyperlink ref="T125" r:id="rId97"/>
    <hyperlink ref="T126" r:id="rId98"/>
    <hyperlink ref="T127" r:id="rId99"/>
    <hyperlink ref="T128" r:id="rId100"/>
    <hyperlink ref="T129" r:id="rId101"/>
    <hyperlink ref="T130" r:id="rId102"/>
    <hyperlink ref="T132" r:id="rId103"/>
    <hyperlink ref="T133" r:id="rId104"/>
    <hyperlink ref="T134" r:id="rId105"/>
    <hyperlink ref="T138" r:id="rId106"/>
    <hyperlink ref="T139" r:id="rId107"/>
    <hyperlink ref="T140" r:id="rId108"/>
    <hyperlink ref="T141" r:id="rId109"/>
    <hyperlink ref="T143" r:id="rId110"/>
    <hyperlink ref="T144" r:id="rId111"/>
    <hyperlink ref="T145" r:id="rId112"/>
    <hyperlink ref="T146" r:id="rId113"/>
    <hyperlink ref="T147" r:id="rId114"/>
    <hyperlink ref="T148" r:id="rId115"/>
    <hyperlink ref="T149" r:id="rId116"/>
    <hyperlink ref="T150" r:id="rId117"/>
    <hyperlink ref="T153" r:id="rId118"/>
    <hyperlink ref="T155" r:id="rId119"/>
    <hyperlink ref="T159" r:id="rId120"/>
    <hyperlink ref="T161" r:id="rId121"/>
    <hyperlink ref="T162" r:id="rId122"/>
    <hyperlink ref="T164" r:id="rId123"/>
    <hyperlink ref="T165" r:id="rId124"/>
    <hyperlink ref="T131" r:id="rId125"/>
    <hyperlink ref="T142" r:id="rId126"/>
    <hyperlink ref="T151" r:id="rId127"/>
    <hyperlink ref="T152" r:id="rId128"/>
    <hyperlink ref="T154" r:id="rId129"/>
    <hyperlink ref="T156" r:id="rId130"/>
    <hyperlink ref="T157" r:id="rId131"/>
    <hyperlink ref="T158" r:id="rId132"/>
    <hyperlink ref="T160" r:id="rId133"/>
    <hyperlink ref="T163" r:id="rId134"/>
    <hyperlink ref="T166" r:id="rId135"/>
    <hyperlink ref="T167" r:id="rId136"/>
    <hyperlink ref="T47" r:id="rId137"/>
    <hyperlink ref="T49" r:id="rId138"/>
    <hyperlink ref="T50" r:id="rId139"/>
    <hyperlink ref="T48" r:id="rId140"/>
    <hyperlink ref="T51" r:id="rId141"/>
    <hyperlink ref="T52" r:id="rId142"/>
    <hyperlink ref="T53" r:id="rId143"/>
    <hyperlink ref="T54" r:id="rId144"/>
    <hyperlink ref="T55" r:id="rId145"/>
    <hyperlink ref="T57" r:id="rId146"/>
    <hyperlink ref="T59" r:id="rId147"/>
    <hyperlink ref="T58" r:id="rId148"/>
    <hyperlink ref="T234" r:id="rId149"/>
    <hyperlink ref="T235" r:id="rId150"/>
    <hyperlink ref="T236" r:id="rId151"/>
    <hyperlink ref="T318" r:id="rId152"/>
    <hyperlink ref="T319" r:id="rId153"/>
    <hyperlink ref="T320" r:id="rId154"/>
    <hyperlink ref="T333" r:id="rId155"/>
    <hyperlink ref="T334" r:id="rId156"/>
    <hyperlink ref="T335" r:id="rId157"/>
    <hyperlink ref="T336" r:id="rId158"/>
    <hyperlink ref="T337" r:id="rId159"/>
    <hyperlink ref="T338" r:id="rId160"/>
    <hyperlink ref="T339" r:id="rId161"/>
    <hyperlink ref="T341" r:id="rId162"/>
    <hyperlink ref="T340" r:id="rId163"/>
    <hyperlink ref="T219" r:id="rId164"/>
    <hyperlink ref="T220" r:id="rId165"/>
    <hyperlink ref="T222" r:id="rId166"/>
    <hyperlink ref="T223" r:id="rId167"/>
    <hyperlink ref="T224" r:id="rId168"/>
    <hyperlink ref="T221" r:id="rId169"/>
    <hyperlink ref="T225" r:id="rId170"/>
    <hyperlink ref="T226" r:id="rId171"/>
    <hyperlink ref="T227" r:id="rId172"/>
    <hyperlink ref="T237" r:id="rId173"/>
    <hyperlink ref="T238" r:id="rId174"/>
    <hyperlink ref="T239" r:id="rId175"/>
    <hyperlink ref="T240" r:id="rId176"/>
    <hyperlink ref="T241" r:id="rId177"/>
    <hyperlink ref="T242" r:id="rId178"/>
    <hyperlink ref="T243" r:id="rId179"/>
    <hyperlink ref="T244" r:id="rId180"/>
    <hyperlink ref="T245" r:id="rId181"/>
    <hyperlink ref="T246" r:id="rId182"/>
    <hyperlink ref="T248" r:id="rId183"/>
    <hyperlink ref="T247" r:id="rId184"/>
    <hyperlink ref="T249" r:id="rId185"/>
    <hyperlink ref="T250" r:id="rId186"/>
    <hyperlink ref="T251" r:id="rId187"/>
    <hyperlink ref="T252" r:id="rId188"/>
    <hyperlink ref="T253" r:id="rId189"/>
    <hyperlink ref="T254" r:id="rId190"/>
    <hyperlink ref="T255" r:id="rId191"/>
    <hyperlink ref="T256" r:id="rId192"/>
    <hyperlink ref="T257" r:id="rId193"/>
    <hyperlink ref="T258" r:id="rId194"/>
    <hyperlink ref="T259" r:id="rId195"/>
    <hyperlink ref="T260" r:id="rId196"/>
    <hyperlink ref="T261" r:id="rId197"/>
    <hyperlink ref="T262" r:id="rId198"/>
    <hyperlink ref="T263" r:id="rId199"/>
    <hyperlink ref="T264" r:id="rId200"/>
    <hyperlink ref="T265" r:id="rId201"/>
    <hyperlink ref="T266" r:id="rId202"/>
    <hyperlink ref="T267" r:id="rId203"/>
    <hyperlink ref="T268" r:id="rId204"/>
    <hyperlink ref="T269" r:id="rId205"/>
    <hyperlink ref="T270" r:id="rId206"/>
    <hyperlink ref="T271" r:id="rId207"/>
    <hyperlink ref="T272" r:id="rId208"/>
    <hyperlink ref="T273" r:id="rId209"/>
    <hyperlink ref="T274" r:id="rId210"/>
    <hyperlink ref="T275" r:id="rId211"/>
    <hyperlink ref="T276" r:id="rId212"/>
    <hyperlink ref="T277" r:id="rId213"/>
    <hyperlink ref="T278" r:id="rId214"/>
    <hyperlink ref="T279" r:id="rId215"/>
    <hyperlink ref="T280" r:id="rId216"/>
    <hyperlink ref="T281" r:id="rId217"/>
    <hyperlink ref="T282" r:id="rId218"/>
    <hyperlink ref="T283" r:id="rId219"/>
    <hyperlink ref="T284" r:id="rId220"/>
    <hyperlink ref="T285" r:id="rId221"/>
    <hyperlink ref="T286" r:id="rId222"/>
    <hyperlink ref="T287" r:id="rId223"/>
    <hyperlink ref="T288" r:id="rId224"/>
    <hyperlink ref="T289" r:id="rId225"/>
    <hyperlink ref="T290" r:id="rId226"/>
    <hyperlink ref="T291" r:id="rId227"/>
    <hyperlink ref="T292" r:id="rId228"/>
    <hyperlink ref="T293" r:id="rId229"/>
    <hyperlink ref="T294" r:id="rId230"/>
    <hyperlink ref="T295" r:id="rId231"/>
    <hyperlink ref="T296" r:id="rId232"/>
    <hyperlink ref="T297" r:id="rId233"/>
    <hyperlink ref="T298" r:id="rId234"/>
    <hyperlink ref="T299" r:id="rId235"/>
    <hyperlink ref="T300" r:id="rId236"/>
    <hyperlink ref="T301" r:id="rId237"/>
    <hyperlink ref="T302" r:id="rId238"/>
    <hyperlink ref="T303" r:id="rId239"/>
    <hyperlink ref="T304" r:id="rId240"/>
    <hyperlink ref="T305" r:id="rId241"/>
    <hyperlink ref="T306" r:id="rId242"/>
    <hyperlink ref="T307" r:id="rId243"/>
    <hyperlink ref="T308" r:id="rId244"/>
    <hyperlink ref="T309" r:id="rId245"/>
    <hyperlink ref="T310" r:id="rId246"/>
    <hyperlink ref="T311" r:id="rId247"/>
    <hyperlink ref="T312" r:id="rId248"/>
    <hyperlink ref="T313" r:id="rId249"/>
    <hyperlink ref="T314" r:id="rId250"/>
    <hyperlink ref="T315" r:id="rId251"/>
    <hyperlink ref="T316" r:id="rId252"/>
    <hyperlink ref="T317" r:id="rId253"/>
    <hyperlink ref="T324" r:id="rId254"/>
    <hyperlink ref="T325" r:id="rId255"/>
    <hyperlink ref="T326" r:id="rId256"/>
    <hyperlink ref="T342" r:id="rId257"/>
    <hyperlink ref="T343" r:id="rId258"/>
    <hyperlink ref="T344" r:id="rId259"/>
    <hyperlink ref="T42" r:id="rId260"/>
    <hyperlink ref="T43" r:id="rId261"/>
    <hyperlink ref="T44" r:id="rId262"/>
    <hyperlink ref="T14" r:id="rId263"/>
    <hyperlink ref="T321" r:id="rId264"/>
    <hyperlink ref="T322" r:id="rId265"/>
    <hyperlink ref="T323" r:id="rId266"/>
    <hyperlink ref="T327" r:id="rId267"/>
    <hyperlink ref="T328" r:id="rId268"/>
    <hyperlink ref="T329" r:id="rId269"/>
    <hyperlink ref="T330" r:id="rId270"/>
    <hyperlink ref="T331" r:id="rId271"/>
    <hyperlink ref="T332" r:id="rId272"/>
    <hyperlink ref="T168" r:id="rId273"/>
    <hyperlink ref="T169" r:id="rId274"/>
    <hyperlink ref="T170" r:id="rId275"/>
    <hyperlink ref="T171" r:id="rId276"/>
    <hyperlink ref="T172" r:id="rId277"/>
    <hyperlink ref="T173" r:id="rId278"/>
    <hyperlink ref="T16" r:id="rId279"/>
    <hyperlink ref="T17" r:id="rId280"/>
    <hyperlink ref="T18" r:id="rId281"/>
    <hyperlink ref="T19" r:id="rId282"/>
    <hyperlink ref="T20" r:id="rId283"/>
    <hyperlink ref="T24" r:id="rId284"/>
    <hyperlink ref="T25" r:id="rId285"/>
    <hyperlink ref="T26" r:id="rId286"/>
    <hyperlink ref="T27" r:id="rId287"/>
    <hyperlink ref="T28" r:id="rId288"/>
    <hyperlink ref="T29" r:id="rId289"/>
    <hyperlink ref="T30" r:id="rId290"/>
    <hyperlink ref="T31" r:id="rId291"/>
    <hyperlink ref="T32" r:id="rId292"/>
    <hyperlink ref="T21" r:id="rId293"/>
    <hyperlink ref="T23" r:id="rId294"/>
    <hyperlink ref="T22" r:id="rId295"/>
    <hyperlink ref="T33" r:id="rId296"/>
    <hyperlink ref="T34" r:id="rId297"/>
    <hyperlink ref="T35" r:id="rId298"/>
    <hyperlink ref="T36" r:id="rId299"/>
    <hyperlink ref="T37" r:id="rId300"/>
    <hyperlink ref="T38" r:id="rId301"/>
    <hyperlink ref="T39" r:id="rId302"/>
    <hyperlink ref="T135" r:id="rId303"/>
    <hyperlink ref="T136" r:id="rId304"/>
    <hyperlink ref="T137" r:id="rId305"/>
    <hyperlink ref="T64" r:id="rId306"/>
    <hyperlink ref="T65" r:id="rId307"/>
    <hyperlink ref="T66" r:id="rId308"/>
  </hyperlinks>
  <pageMargins left="0.15748031496062992" right="0.15748031496062992" top="0.15748031496062992" bottom="0.15748031496062992" header="0.15748031496062992" footer="0.15748031496062992"/>
  <pageSetup paperSize="9" scale="37" orientation="landscape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2024-08-24T08:25:01Z</dcterms:modified>
</cp:coreProperties>
</file>